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55" windowWidth="28455" windowHeight="11190" activeTab="1"/>
  </bookViews>
  <sheets>
    <sheet name="Доходы" sheetId="2" r:id="rId1"/>
    <sheet name="Расходы" sheetId="3" r:id="rId2"/>
    <sheet name="Источники" sheetId="4" r:id="rId3"/>
  </sheets>
  <definedNames>
    <definedName name="_xlnm._FilterDatabase" localSheetId="0" hidden="1">Доходы!$A$1:$F$292</definedName>
    <definedName name="_xlnm._FilterDatabase" localSheetId="1" hidden="1">Расходы!$A$1:$A$997</definedName>
  </definedNames>
  <calcPr calcId="124519"/>
</workbook>
</file>

<file path=xl/calcChain.xml><?xml version="1.0" encoding="utf-8"?>
<calcChain xmlns="http://schemas.openxmlformats.org/spreadsheetml/2006/main">
  <c r="F24" i="2"/>
  <c r="F278"/>
  <c r="F277"/>
  <c r="F275"/>
  <c r="F274"/>
  <c r="F272"/>
  <c r="F271"/>
  <c r="F269"/>
  <c r="F268"/>
  <c r="F267"/>
  <c r="F265"/>
  <c r="F264"/>
  <c r="F259"/>
  <c r="F258"/>
  <c r="F256"/>
  <c r="F255"/>
  <c r="F253"/>
  <c r="F252"/>
  <c r="F249"/>
  <c r="F248"/>
  <c r="F246"/>
  <c r="F245"/>
  <c r="F244"/>
  <c r="F241"/>
  <c r="F240"/>
  <c r="F230"/>
  <c r="F229"/>
  <c r="F228"/>
  <c r="F226"/>
  <c r="F225"/>
  <c r="F223"/>
  <c r="F222"/>
  <c r="F221"/>
  <c r="F220"/>
  <c r="F219"/>
  <c r="F206"/>
  <c r="F205"/>
  <c r="F199"/>
  <c r="F197"/>
  <c r="F196"/>
  <c r="F195"/>
  <c r="F193"/>
  <c r="F192"/>
  <c r="F189"/>
  <c r="F188"/>
  <c r="F185"/>
  <c r="F184"/>
  <c r="F179"/>
  <c r="F178"/>
  <c r="F176"/>
  <c r="F175"/>
  <c r="F173"/>
  <c r="F172"/>
  <c r="F168"/>
  <c r="F167"/>
  <c r="F164"/>
  <c r="F163"/>
  <c r="F160"/>
  <c r="F159"/>
  <c r="F156"/>
  <c r="F155"/>
  <c r="F154"/>
  <c r="F153"/>
  <c r="F151"/>
  <c r="F150"/>
  <c r="F146"/>
  <c r="F144"/>
  <c r="F143"/>
  <c r="F142"/>
  <c r="F141"/>
  <c r="F133"/>
  <c r="F132"/>
  <c r="F131"/>
  <c r="F130"/>
  <c r="F124"/>
  <c r="F123"/>
  <c r="F120"/>
  <c r="F119"/>
  <c r="F118"/>
  <c r="F116"/>
  <c r="F115"/>
  <c r="F114"/>
  <c r="F112"/>
  <c r="F111"/>
  <c r="F105"/>
  <c r="F104"/>
  <c r="F101"/>
  <c r="F100"/>
  <c r="F99"/>
  <c r="F98"/>
  <c r="F95"/>
  <c r="F94"/>
  <c r="F93"/>
  <c r="F91"/>
  <c r="F90"/>
  <c r="F88"/>
  <c r="F87"/>
  <c r="F86"/>
  <c r="F84"/>
  <c r="F83"/>
  <c r="F82"/>
  <c r="F76"/>
  <c r="F75"/>
  <c r="F66"/>
  <c r="F65"/>
  <c r="F61"/>
  <c r="F60"/>
  <c r="F59"/>
  <c r="F58"/>
  <c r="F56"/>
  <c r="F55"/>
  <c r="F53"/>
  <c r="F52"/>
  <c r="F50"/>
  <c r="F49"/>
  <c r="F47"/>
  <c r="F46"/>
  <c r="F45"/>
  <c r="F44"/>
  <c r="F34"/>
  <c r="F32"/>
  <c r="F30"/>
  <c r="F27"/>
  <c r="F21"/>
  <c r="F20"/>
  <c r="F19"/>
  <c r="F18"/>
  <c r="F16"/>
</calcChain>
</file>

<file path=xl/sharedStrings.xml><?xml version="1.0" encoding="utf-8"?>
<sst xmlns="http://schemas.openxmlformats.org/spreadsheetml/2006/main" count="5171" uniqueCount="1882">
  <si>
    <t>ОТЧЕТ ОБ ИСПОЛНЕНИИ БЮДЖЕТА</t>
  </si>
  <si>
    <t>КОДЫ</t>
  </si>
  <si>
    <t>на 1 июля 2025 г.</t>
  </si>
  <si>
    <t>Форма по ОКУД</t>
  </si>
  <si>
    <t>0503117</t>
  </si>
  <si>
    <t xml:space="preserve">            Дата</t>
  </si>
  <si>
    <t>01.07.2025</t>
  </si>
  <si>
    <t>Наименование</t>
  </si>
  <si>
    <t xml:space="preserve">       по ОКПО</t>
  </si>
  <si>
    <t>69532070</t>
  </si>
  <si>
    <t>финансового органа</t>
  </si>
  <si>
    <t>Финансовое управление администрации Шалинского муниципального округа</t>
  </si>
  <si>
    <t>Глава по БК</t>
  </si>
  <si>
    <t>919</t>
  </si>
  <si>
    <t xml:space="preserve">Наименование публично-правового образования </t>
  </si>
  <si>
    <t>Бюджет Шалинского муниципального округа</t>
  </si>
  <si>
    <t xml:space="preserve">         по ОКТМО</t>
  </si>
  <si>
    <t>65557000</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</si>
  <si>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</si>
  <si>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</si>
  <si>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</si>
  <si>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</si>
  <si>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</si>
  <si>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</si>
  <si>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</si>
  <si>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</si>
  <si>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</si>
  <si>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</si>
  <si>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</si>
  <si>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</si>
  <si>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</si>
  <si>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</si>
  <si>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</si>
  <si>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</si>
  <si>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</si>
  <si>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</si>
  <si>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</si>
  <si>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</si>
  <si>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</si>
  <si>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</si>
  <si>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</si>
  <si>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</si>
  <si>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</si>
  <si>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</si>
  <si>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182 1 01 02010 01 1000 110</t>
  </si>
  <si>
    <t>-</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</si>
  <si>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</si>
  <si>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</si>
  <si>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</si>
  <si>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</si>
  <si>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</si>
  <si>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</si>
  <si>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</si>
  <si>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</si>
  <si>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</si>
  <si>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</si>
  <si>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</si>
  <si>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</si>
  <si>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</si>
  <si>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</si>
  <si>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</si>
  <si>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</si>
  <si>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</si>
  <si>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</si>
  <si>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</si>
  <si>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</si>
  <si>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</si>
  <si>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</si>
  <si>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</si>
  <si>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</si>
  <si>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</si>
  <si>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</si>
  <si>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</si>
  <si>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</si>
  <si>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</si>
  <si>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</si>
  <si>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</si>
  <si>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</si>
  <si>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182 1 01 02150 01 1000 110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</si>
  <si>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</si>
  <si>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</si>
  <si>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</si>
  <si>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</si>
  <si>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</si>
  <si>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</si>
  <si>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</si>
  <si>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182 1 01 02230 01 1000 110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</si>
  <si>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</si>
  <si>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</si>
  <si>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</si>
  <si>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</si>
  <si>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</si>
  <si>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</si>
  <si>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</si>
  <si>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</si>
  <si>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</si>
  <si>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</si>
  <si>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</si>
  <si>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</si>
  <si>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</si>
  <si>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</si>
  <si>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</si>
  <si>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</si>
  <si>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</si>
  <si>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</si>
  <si>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</si>
  <si>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</si>
  <si>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</si>
  <si>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</si>
  <si>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</si>
  <si>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</si>
  <si>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</si>
  <si>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</si>
  <si>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</si>
  <si>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</si>
  <si>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</si>
  <si>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</si>
  <si>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</si>
  <si>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</si>
  <si>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</si>
  <si>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</si>
  <si>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</si>
  <si>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</si>
  <si>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</si>
  <si>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</si>
  <si>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</si>
  <si>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</si>
  <si>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</si>
  <si>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Минимальный налог, зачисляемый в бюджеты субъектов Российской Федерации (за налоговые периоды, истекшие до 1 января 2016 года)</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</si>
  <si>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</si>
  <si>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</si>
  <si>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</si>
  <si>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</si>
  <si>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</si>
  <si>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</si>
  <si>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</si>
  <si>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</si>
  <si>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000 1 05 03000 01 0000 110</t>
  </si>
  <si>
    <t>000 1 05 03010 01 0000 110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</si>
  <si>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</si>
  <si>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</si>
  <si>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</si>
  <si>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</si>
  <si>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</si>
  <si>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</si>
  <si>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</si>
  <si>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</si>
  <si>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</si>
  <si>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182 1 05 04060 02 1000 110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</si>
  <si>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</si>
  <si>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</si>
  <si>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</si>
  <si>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</si>
  <si>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</si>
  <si>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</si>
  <si>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</si>
  <si>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182 1 06 01020 14 1000 110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</si>
  <si>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</si>
  <si>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</si>
  <si>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</si>
  <si>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</si>
  <si>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</si>
  <si>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</si>
  <si>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</si>
  <si>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182 1 06 06032 14 1000 110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</si>
  <si>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</si>
  <si>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</si>
  <si>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</si>
  <si>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</si>
  <si>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</si>
  <si>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182 1 06 06042 14 1000 110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</si>
  <si>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</si>
  <si>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</si>
  <si>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</si>
  <si>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</si>
  <si>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</si>
  <si>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</si>
  <si>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</si>
  <si>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</si>
  <si>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</si>
  <si>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</si>
  <si>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</si>
  <si>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</si>
  <si>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</si>
  <si>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</si>
  <si>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</si>
  <si>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</si>
  <si>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</si>
  <si>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</si>
  <si>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t>
  </si>
  <si>
    <t>901 1 11 05012 14 0001 120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</si>
  <si>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муниципальных округов)</t>
  </si>
  <si>
    <t>901 1 11 05012 14 0002 120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</si>
  <si>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</si>
  <si>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</si>
  <si>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</si>
  <si>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</si>
  <si>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(доходы, получаемые в виде арендной платы за земли, находящиеся в собственности муниципальных округов (за исключением земельных участков муниципальных бюджетных и автономных учреждений)</t>
  </si>
  <si>
    <t>901 1 11 05024 14 0001 120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</si>
  <si>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</si>
  <si>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901 1 11 05024 14 0002 120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</si>
  <si>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</si>
  <si>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</si>
  <si>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</si>
  <si>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</si>
  <si>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(доходы от сдачи в аренду объектов нежилого фонда, находящихся в оперативном управлении органов управления муниципальных округов и созданных ими учреждений и не являющихся памятниками истории, культуры и градостроительства муниципальной формы собственности)</t>
  </si>
  <si>
    <t>901 1 11 05034 14 0001 120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</si>
  <si>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</si>
  <si>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</si>
  <si>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округов (за исключением земельных участков)</t>
  </si>
  <si>
    <t>000 1 11 05074 14 0000 120</t>
  </si>
  <si>
    <t xml:space="preserve">  Доходы от сдачи в аренду имущества, составляющего казну муниципальных округов (за исключением земельных участков) (доходы от сдачи в аренду объектов нежилого фонда муниципальных округов, находящихся в казне муниципальных округов и не являющихся памятниками истории, культуры и градостроительства)</t>
  </si>
  <si>
    <t>901 1 11 05074 14 0003 120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</si>
  <si>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</si>
  <si>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</si>
  <si>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</si>
  <si>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</si>
  <si>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</si>
  <si>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901 1 11 05410 14 0000 120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</si>
  <si>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</si>
  <si>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</si>
  <si>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</si>
  <si>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</si>
  <si>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</si>
  <si>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</si>
  <si>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</si>
  <si>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901 1 11 09044 14 0004 120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</si>
  <si>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(сумма неосновательного обогащения за пользование земельными участками без правовых оснований, государственная собственность на которые не разграничена и которые расположены в границах муниципальных округов)</t>
  </si>
  <si>
    <t>901 1 11 09044 14 0013 120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</si>
  <si>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</si>
  <si>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</si>
  <si>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</si>
  <si>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</si>
  <si>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за право на заключение договоров на установку и эксплуатацию рекламной конструкции на землях или земельных участках, государственная собственность на которые не разграничена)</t>
  </si>
  <si>
    <t>901 1 11 09080 14 0012 120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</si>
  <si>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</si>
  <si>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</si>
  <si>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</si>
  <si>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</si>
  <si>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000 1 12 01010 01 0000 120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</si>
  <si>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</si>
  <si>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</si>
  <si>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</si>
  <si>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</si>
  <si>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</si>
  <si>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</si>
  <si>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</si>
  <si>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</si>
  <si>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</si>
  <si>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901 1 13 01994 14 0000 130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</si>
  <si>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</si>
  <si>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</si>
  <si>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</si>
  <si>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</si>
  <si>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</si>
  <si>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</si>
  <si>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Прочие доходы от компенсации затрат бюджетов муниципальных округов (возврат дебиторской задолженности прошлых лет)</t>
  </si>
  <si>
    <t>901 1 13 02994 14 0001 130</t>
  </si>
  <si>
    <t>906 1 13 02994 14 0001 130</t>
  </si>
  <si>
    <t xml:space="preserve">  Прочие доходы от компенсации затрат бюджетов муниципальных округов (прочие доходы)</t>
  </si>
  <si>
    <t>901 1 13 02994 14 0007 130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</si>
  <si>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</si>
  <si>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</si>
  <si>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</si>
  <si>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</si>
  <si>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</si>
  <si>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</si>
  <si>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</si>
  <si>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</si>
  <si>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t>
  </si>
  <si>
    <t>901 1 14 02043 14 0001 410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</si>
  <si>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</si>
  <si>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</si>
  <si>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</si>
  <si>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</si>
  <si>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</si>
  <si>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901 1 14 06012 14 0000 430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</si>
  <si>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</si>
  <si>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</si>
  <si>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</si>
  <si>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901 1 14 06024 14 0000 430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</si>
  <si>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</si>
  <si>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</si>
  <si>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</si>
  <si>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</si>
  <si>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</si>
  <si>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</si>
  <si>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</si>
  <si>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019 1 16 01053 01 0000 140</t>
  </si>
  <si>
    <t>038 1 16 01053 01 0000 140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</si>
  <si>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</si>
  <si>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</si>
  <si>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</si>
  <si>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019 1 16 01063 01 0000 140</t>
  </si>
  <si>
    <t>038 1 16 01063 01 0000 140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</si>
  <si>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</si>
  <si>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</si>
  <si>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</si>
  <si>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019 1 16 01073 01 0000 140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</si>
  <si>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</si>
  <si>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</si>
  <si>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</si>
  <si>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019 1 16 01083 01 0000 140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</si>
  <si>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</si>
  <si>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</si>
  <si>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</si>
  <si>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</si>
  <si>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</si>
  <si>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</si>
  <si>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019 1 16 01143 01 0000 140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</si>
  <si>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</si>
  <si>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</si>
  <si>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</si>
  <si>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019 1 16 01153 01 0000 140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</si>
  <si>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</si>
  <si>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</si>
  <si>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</si>
  <si>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019 1 16 01173 01 0000 140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</si>
  <si>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</si>
  <si>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</si>
  <si>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</si>
  <si>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038 1 16 01183 01 0000 140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</si>
  <si>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</si>
  <si>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</si>
  <si>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</si>
  <si>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019 1 16 01193 01 0000 140</t>
  </si>
  <si>
    <t>038 1 16 01193 01 0000 140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</si>
  <si>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</si>
  <si>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</si>
  <si>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</si>
  <si>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019 1 16 01203 01 0000 140</t>
  </si>
  <si>
    <t>038 1 16 01203 01 0000 140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</si>
  <si>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</si>
  <si>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</si>
  <si>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</si>
  <si>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</si>
  <si>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</si>
  <si>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</si>
  <si>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</si>
  <si>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</si>
  <si>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</si>
  <si>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901 1 16 07090 14 0000 140</t>
  </si>
  <si>
    <t xml:space="preserve">  Платежи в целях возмещения причиненного ущерба (убытков)</t>
  </si>
  <si>
    <t>000 1 16 10000 00 0000 140</t>
  </si>
  <si>
    <t xml:space="preserve">  Платежи в целях возмещения убытков, причиненных уклонением от заключения муниципального контракта</t>
  </si>
  <si>
    <t>000 1 16 10060 00 0000 140</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</si>
  <si>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</si>
  <si>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</si>
  <si>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</si>
  <si>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</si>
  <si>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913 1 16 10100 14 0000 140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</si>
  <si>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</si>
  <si>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</si>
  <si>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</si>
  <si>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017 1 16 11050 01 0000 140</t>
  </si>
  <si>
    <t>045 1 16 11050 01 0000 140</t>
  </si>
  <si>
    <t>048 1 16 11050 01 0000 140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</si>
  <si>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</si>
  <si>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</si>
  <si>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</si>
  <si>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</si>
  <si>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</si>
  <si>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901 1 17 01040 14 0000 180</t>
  </si>
  <si>
    <t xml:space="preserve">  Прочие неналоговые доходы</t>
  </si>
  <si>
    <t>000 1 17 05000 00 0000 180</t>
  </si>
  <si>
    <t xml:space="preserve">  Прочие неналоговые доходы бюджетов муниципальных округов</t>
  </si>
  <si>
    <t>901 1 17 05040 14 0000 180</t>
  </si>
  <si>
    <t xml:space="preserve">  Инициативные платежи</t>
  </si>
  <si>
    <t>000 1 17 15000 00 0000 150</t>
  </si>
  <si>
    <t xml:space="preserve">  Инициативные платежи, зачисляемые в бюджеты муниципальных округов</t>
  </si>
  <si>
    <t>901 1 17 15020 14 0000 150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</si>
  <si>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</si>
  <si>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</si>
  <si>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</si>
  <si>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</si>
  <si>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</si>
  <si>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</si>
  <si>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</si>
  <si>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</si>
  <si>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</si>
  <si>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919 2 02 15001 14 0000 150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</si>
  <si>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</si>
  <si>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</si>
  <si>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</si>
  <si>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919 2 02 15002 14 0000 150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</si>
  <si>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</si>
  <si>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</si>
  <si>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</si>
  <si>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</si>
  <si>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</si>
  <si>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901 2 02 20077 14 0000 150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</si>
  <si>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</si>
  <si>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</si>
  <si>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</si>
  <si>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901 2 02 25497 14 0000 150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</si>
  <si>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</si>
  <si>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</si>
  <si>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</si>
  <si>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901 2 02 25519 14 0000 150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</si>
  <si>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</si>
  <si>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</si>
  <si>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</si>
  <si>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Прочие субсидии</t>
  </si>
  <si>
    <t>000 2 02 29999 00 0000 150</t>
  </si>
  <si>
    <t xml:space="preserve">  Прочие субсидии бюджетам муниципальных округов</t>
  </si>
  <si>
    <t>901 2 02 29999 14 0000 150</t>
  </si>
  <si>
    <t>906 2 02 29999 14 0000 150</t>
  </si>
  <si>
    <t xml:space="preserve">  Субвенции бюджетам бюджетной системы Российской Федерации</t>
  </si>
  <si>
    <t>000 2 02 30000 00 0000 150</t>
  </si>
  <si>
    <t xml:space="preserve">  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</si>
  <si>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</si>
  <si>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 xml:space="preserve">  Субвенции бюджетам муниципальных округов на предоставление гражданам субсидий на оплату жилого помещения и коммунальных услуг</t>
  </si>
  <si>
    <t>901 2 02 30022 14 0000 150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</si>
  <si>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</si>
  <si>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</si>
  <si>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</si>
  <si>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901 2 02 30024 14 0000 150</t>
  </si>
  <si>
    <t>906 2 02 30024 14 0000 150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</si>
  <si>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</si>
  <si>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</si>
  <si>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</si>
  <si>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901 2 02 35118 14 0000 150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</si>
  <si>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</si>
  <si>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</si>
  <si>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</si>
  <si>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901 2 02 35120 14 0000 150</t>
  </si>
  <si>
    <t xml:space="preserve">  Субвенции бюджетам на оплату жилищно-коммунальных услуг отдельным категориям граждан</t>
  </si>
  <si>
    <t>000 2 02 35250 00 0000 150</t>
  </si>
  <si>
    <t xml:space="preserve">  Субвенции бюджетам муниципальных округов на оплату жилищно-коммунальных услуг отдельным категориям граждан</t>
  </si>
  <si>
    <t>901 2 02 35250 14 0000 150</t>
  </si>
  <si>
    <t xml:space="preserve">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</si>
  <si>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000 2 02 35462 00 0000 150</t>
  </si>
  <si>
    <t xml:space="preserve">  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</si>
  <si>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901 2 02 35462 14 0000 150</t>
  </si>
  <si>
    <t xml:space="preserve">  Прочие субвенции</t>
  </si>
  <si>
    <t>000 2 02 39999 00 0000 150</t>
  </si>
  <si>
    <t xml:space="preserve">  Прочие субвенции бюджетам муниципальных округов</t>
  </si>
  <si>
    <t>906 2 02 39999 14 0000 150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</si>
  <si>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</si>
  <si>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</si>
  <si>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</si>
  <si>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</si>
  <si>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</si>
  <si>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906 2 02 45050 14 0000 150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</si>
  <si>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</si>
  <si>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</si>
  <si>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</si>
  <si>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</si>
  <si>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</si>
  <si>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</si>
  <si>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</si>
  <si>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906 2 02 45303 14 0000 150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</si>
  <si>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</si>
  <si>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</si>
  <si>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</si>
  <si>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901 2 02 49999 14 0000 150</t>
  </si>
  <si>
    <t>906 2 02 49999 14 0000 150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</si>
  <si>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</si>
  <si>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</si>
  <si>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</si>
  <si>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</si>
  <si>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</si>
  <si>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000 2 18 00000 14 0000 150</t>
  </si>
  <si>
    <t xml:space="preserve">  Доходы бюджетов муниципальных округов от возврата организациями остатков субсидий прошлых лет</t>
  </si>
  <si>
    <t>000 2 18 04000 14 0000 150</t>
  </si>
  <si>
    <t xml:space="preserve">  Доходы бюджетов муниципальных округов от возврата бюджетными учреждениями остатков субсидий прошлых лет</t>
  </si>
  <si>
    <t>906 2 18 04010 14 0000 150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</si>
  <si>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</si>
  <si>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</si>
  <si>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</si>
  <si>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</si>
  <si>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</si>
  <si>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901 2 19 60010 14 0000 150</t>
  </si>
  <si>
    <t>906 2 19 60010 14 0000 150</t>
  </si>
  <si>
    <t xml:space="preserve">                                              2. Расходы бюджета</t>
  </si>
  <si>
    <t xml:space="preserve">              Форма 0503117  с.2</t>
  </si>
  <si>
    <t>Код расхода по бюджетной классификации</t>
  </si>
  <si>
    <t>Расходы бюджета - всего</t>
  </si>
  <si>
    <t xml:space="preserve">  Администрация Шалинского муниципального округа</t>
  </si>
  <si>
    <t>200</t>
  </si>
  <si>
    <t>901 0000 00 0 00 00000 000</t>
  </si>
  <si>
    <t xml:space="preserve">  ОБЩЕГОСУДАРСТВЕННЫЕ ВОПРОСЫ</t>
  </si>
  <si>
    <t>901 0100 00 0 00 00000 000</t>
  </si>
  <si>
    <t xml:space="preserve">  Функционирование высшего должностного лица субъекта Российской Федерации и муниципального образования</t>
  </si>
  <si>
    <t>901 0102 00 0 00 00000 000</t>
  </si>
  <si>
    <t xml:space="preserve">  Непрограммные направления деятельности</t>
  </si>
  <si>
    <t>901 0102 70 0 00 00000 000</t>
  </si>
  <si>
    <t xml:space="preserve">  Глава муниципального округа</t>
  </si>
  <si>
    <t>901 0102 70 0 00 21001 000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</si>
  <si>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</si>
  <si>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901 0102 70 0 00 21001 100</t>
  </si>
  <si>
    <t xml:space="preserve">  Расходы на выплаты персоналу государственных (муниципальных) органов</t>
  </si>
  <si>
    <t>901 0102 70 0 00 21001 120</t>
  </si>
  <si>
    <t xml:space="preserve">  Фонд оплаты труда государственных (муниципальных) органов</t>
  </si>
  <si>
    <t>901 0102 70 0 00 21001 121</t>
  </si>
  <si>
    <t xml:space="preserve">  Иные выплаты персоналу государственных (муниципальных) органов, за исключением фонда оплаты труда</t>
  </si>
  <si>
    <t>901 0102 70 0 00 21001 122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</si>
  <si>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</si>
  <si>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901 0102 70 0 00 21001 129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</si>
  <si>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</si>
  <si>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901 0104 00 0 00 00000 000</t>
  </si>
  <si>
    <t xml:space="preserve">  Муниципальная программа «Развитие муниципальной службы в Шалинском муниципальном округе до 2030 года»</t>
  </si>
  <si>
    <t>901 0104 02 0 00 00000 000</t>
  </si>
  <si>
    <t xml:space="preserve">  Профессиональная подготовка, переподготовка и повышение квалификации муниципальных служащих Шалинского муниципального округа</t>
  </si>
  <si>
    <t>901 0104 02 0 01 21008 000</t>
  </si>
  <si>
    <t>901 0104 02 0 01 21008 100</t>
  </si>
  <si>
    <t>901 0104 02 0 01 21008 120</t>
  </si>
  <si>
    <t>901 0104 02 0 01 21008 122</t>
  </si>
  <si>
    <t xml:space="preserve">  Закупка товаров, работ и услуг для обеспечения государственных (муниципальных) нужд</t>
  </si>
  <si>
    <t>901 0104 02 0 01 21008 200</t>
  </si>
  <si>
    <t xml:space="preserve">  Иные закупки товаров, работ и услуг для обеспечения государственных (муниципальных) нужд</t>
  </si>
  <si>
    <t>901 0104 02 0 01 21008 240</t>
  </si>
  <si>
    <t xml:space="preserve">  Прочая закупка товаров, работ и услуг</t>
  </si>
  <si>
    <t>901 0104 02 0 01 21008 244</t>
  </si>
  <si>
    <t>901 0104 70 0 00 00000 000</t>
  </si>
  <si>
    <t xml:space="preserve">  Членский взнос в Ассоциацию «Совет муниципальных образований Свердловской области»</t>
  </si>
  <si>
    <t>901 0104 70 0 00 21004 000</t>
  </si>
  <si>
    <t xml:space="preserve">  Иные бюджетные ассигнования</t>
  </si>
  <si>
    <t>901 0104 70 0 00 21004 800</t>
  </si>
  <si>
    <t xml:space="preserve">  Уплата налогов, сборов и иных платежей</t>
  </si>
  <si>
    <t>901 0104 70 0 00 21004 850</t>
  </si>
  <si>
    <t xml:space="preserve">  Уплата иных платежей</t>
  </si>
  <si>
    <t>901 0104 70 0 00 21004 853</t>
  </si>
  <si>
    <t xml:space="preserve">  Обеспечение деятельности муниципальных органов (центральный аппарат)</t>
  </si>
  <si>
    <t>901 0104 70 0 00 21005 000</t>
  </si>
  <si>
    <t>901 0104 70 0 00 21005 100</t>
  </si>
  <si>
    <t>901 0104 70 0 00 21005 120</t>
  </si>
  <si>
    <t>901 0104 70 0 00 21005 121</t>
  </si>
  <si>
    <t>901 0104 70 0 00 21005 122</t>
  </si>
  <si>
    <t>901 0104 70 0 00 21005 129</t>
  </si>
  <si>
    <t>901 0104 70 0 00 21005 200</t>
  </si>
  <si>
    <t>901 0104 70 0 00 21005 240</t>
  </si>
  <si>
    <t>901 0104 70 0 00 21005 244</t>
  </si>
  <si>
    <t xml:space="preserve">  Обеспечение деятельности территориальных органов</t>
  </si>
  <si>
    <t>901 0104 70 0 00 21006 000</t>
  </si>
  <si>
    <t>901 0104 70 0 00 21006 100</t>
  </si>
  <si>
    <t>901 0104 70 0 00 21006 120</t>
  </si>
  <si>
    <t>901 0104 70 0 00 21006 121</t>
  </si>
  <si>
    <t>901 0104 70 0 00 21006 122</t>
  </si>
  <si>
    <t>901 0104 70 0 00 21006 129</t>
  </si>
  <si>
    <t>901 0104 70 0 00 21006 200</t>
  </si>
  <si>
    <t>901 0104 70 0 00 21006 240</t>
  </si>
  <si>
    <t>901 0104 70 0 00 21006 244</t>
  </si>
  <si>
    <t xml:space="preserve">  Расходы, связанные с представительской деятельностью</t>
  </si>
  <si>
    <t>901 0104 70 0 00 21007 000</t>
  </si>
  <si>
    <t>901 0104 70 0 00 21007 200</t>
  </si>
  <si>
    <t>901 0104 70 0 00 21007 240</t>
  </si>
  <si>
    <t>901 0104 70 0 00 21007 244</t>
  </si>
  <si>
    <t xml:space="preserve">  Судебная система</t>
  </si>
  <si>
    <t>901 0105 00 0 00 00000 000</t>
  </si>
  <si>
    <t>901 0105 70 0 00 00000 000</t>
  </si>
  <si>
    <t xml:space="preserve">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</si>
  <si>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901 0105 70 0 00 51200 000</t>
  </si>
  <si>
    <t>901 0105 70 0 00 51200 200</t>
  </si>
  <si>
    <t>901 0105 70 0 00 51200 240</t>
  </si>
  <si>
    <t>901 0105 70 0 00 51200 244</t>
  </si>
  <si>
    <t xml:space="preserve">  Резервные фонды</t>
  </si>
  <si>
    <t>901 0111 00 0 00 00000 000</t>
  </si>
  <si>
    <t>901 0111 70 0 00 00000 000</t>
  </si>
  <si>
    <t xml:space="preserve">  Резервный фонд администрации муниципального округа</t>
  </si>
  <si>
    <t>901 0111 70 0 00 20001 000</t>
  </si>
  <si>
    <t>901 0111 70 0 00 20001 800</t>
  </si>
  <si>
    <t xml:space="preserve">  Другие общегосударственные вопросы</t>
  </si>
  <si>
    <t>901 0113 00 0 00 00000 000</t>
  </si>
  <si>
    <t xml:space="preserve">  Муниципальная программа «Социально-экономическое развитие Шалинского муниципального округа до 2030 года»</t>
  </si>
  <si>
    <t>901 0113 01 0 00 00000 000</t>
  </si>
  <si>
    <t xml:space="preserve">  Подпрограмма «Развитие архивного дела на территории Шалинского муниципального округа до 2030 года»</t>
  </si>
  <si>
    <t>901 0113 01 Л 00 00000 000</t>
  </si>
  <si>
    <t xml:space="preserve">  Оцифровка архивных документов</t>
  </si>
  <si>
    <t>901 0113 01 Л 01 20000 000</t>
  </si>
  <si>
    <t>901 0113 01 Л 01 20000 200</t>
  </si>
  <si>
    <t xml:space="preserve">  Оцифровка архивных документов, относящихся к государственной собственности Свердловской области</t>
  </si>
  <si>
    <t>901 0113 01 Л 02 46101 000</t>
  </si>
  <si>
    <t>901 0113 01 Л 02 46101 200</t>
  </si>
  <si>
    <t xml:space="preserve">  Мероприятия по обеспечению физической сохранности архивных документов</t>
  </si>
  <si>
    <t>901 0113 01 Л 02 46102 000</t>
  </si>
  <si>
    <t>901 0113 01 Л 02 46102 200</t>
  </si>
  <si>
    <t>901 0113 01 Л 02 46102 240</t>
  </si>
  <si>
    <t>901 0113 01 Л 02 46102 244</t>
  </si>
  <si>
    <t xml:space="preserve">  Укрепление материально-технической базы архива за счет средств местного бюджета</t>
  </si>
  <si>
    <t>901 0113 01 Л 04 20000 000</t>
  </si>
  <si>
    <t>901 0113 01 Л 04 20000 200</t>
  </si>
  <si>
    <t>901 0113 01 Л 04 20000 240</t>
  </si>
  <si>
    <t>901 0113 01 Л 04 20000 244</t>
  </si>
  <si>
    <t xml:space="preserve">  Муниципальная программа «Формирование законопослушного поведения участников дорожного движения в Шалинском муниципальном округе до 2030 года»</t>
  </si>
  <si>
    <t>901 0113 05 0 00 00000 000</t>
  </si>
  <si>
    <t xml:space="preserve">  Проведение мероприятий в рамках муниципальной программы «Формирование законопослушного поведения участников дорожного движения в Шалинском муниципальном округе до 2030 года»</t>
  </si>
  <si>
    <t>901 0113 05 0 01 20000 000</t>
  </si>
  <si>
    <t>901 0113 05 0 01 20000 200</t>
  </si>
  <si>
    <t>901 0113 05 0 01 20000 240</t>
  </si>
  <si>
    <t>901 0113 05 0 01 20000 244</t>
  </si>
  <si>
    <t>901 0113 70 0 00 00000 000</t>
  </si>
  <si>
    <t xml:space="preserve">  Оказание услуг (выполнение работ) муниципальными учреждениями</t>
  </si>
  <si>
    <t>901 0113 70 0 00 13000 000</t>
  </si>
  <si>
    <t>901 0113 70 0 00 13000 100</t>
  </si>
  <si>
    <t xml:space="preserve">  Расходы на выплаты персоналу казенных учреждений</t>
  </si>
  <si>
    <t>901 0113 70 0 00 13000 110</t>
  </si>
  <si>
    <t xml:space="preserve">  Фонд оплаты труда учреждений</t>
  </si>
  <si>
    <t>901 0113 70 0 00 13000 111</t>
  </si>
  <si>
    <t xml:space="preserve">  Взносы по обязательному социальному страхованию на выплаты по оплате труда работников и иные выплаты работникам учреждений</t>
  </si>
  <si>
    <t>901 0113 70 0 00 13000 119</t>
  </si>
  <si>
    <t>901 0113 70 0 00 13000 200</t>
  </si>
  <si>
    <t>901 0113 70 0 00 13000 240</t>
  </si>
  <si>
    <t>901 0113 70 0 00 13000 244</t>
  </si>
  <si>
    <t xml:space="preserve">  Закупка энергетических ресурсов</t>
  </si>
  <si>
    <t>901 0113 70 0 00 13000 247</t>
  </si>
  <si>
    <t>901 0113 70 0 00 13000 800</t>
  </si>
  <si>
    <t>901 0113 70 0 00 13000 850</t>
  </si>
  <si>
    <t xml:space="preserve">  Уплата налога на имущество организаций и земельного налога</t>
  </si>
  <si>
    <t>901 0113 70 0 00 13000 851</t>
  </si>
  <si>
    <t xml:space="preserve">  Выполнение других обязательств муниципального округа</t>
  </si>
  <si>
    <t>901 0113 70 0 00 20002 000</t>
  </si>
  <si>
    <t>901 0113 70 0 00 20002 100</t>
  </si>
  <si>
    <t>901 0113 70 0 00 20002 200</t>
  </si>
  <si>
    <t>901 0113 70 0 00 20002 240</t>
  </si>
  <si>
    <t>901 0113 70 0 00 20002 244</t>
  </si>
  <si>
    <t xml:space="preserve">  Социальное обеспечение и иные выплаты населению</t>
  </si>
  <si>
    <t>901 0113 70 0 00 20002 300</t>
  </si>
  <si>
    <t xml:space="preserve">  Иные выплаты населению</t>
  </si>
  <si>
    <t>901 0113 70 0 00 20002 360</t>
  </si>
  <si>
    <t xml:space="preserve">  Капитальные вложения в объекты государственной (муниципальной) собственности</t>
  </si>
  <si>
    <t>901 0113 70 0 00 20002 400</t>
  </si>
  <si>
    <t xml:space="preserve">  Бюджетные инвестиции</t>
  </si>
  <si>
    <t>901 0113 70 0 00 20002 410</t>
  </si>
  <si>
    <t xml:space="preserve">  Бюджетные инвестиции на приобретение объектов недвижимого имущества в государственную (муниципальную) собственность</t>
  </si>
  <si>
    <t>901 0113 70 0 00 20002 412</t>
  </si>
  <si>
    <t>901 0113 70 0 00 20002 800</t>
  </si>
  <si>
    <t xml:space="preserve">  Исполнение судебных актов</t>
  </si>
  <si>
    <t>901 0113 70 0 00 20002 830</t>
  </si>
  <si>
    <t xml:space="preserve">  Исполнение судебных актов Российской Федерации и мировых соглашений по возмещению причиненного вреда</t>
  </si>
  <si>
    <t>901 0113 70 0 00 20002 831</t>
  </si>
  <si>
    <t>901 0113 70 0 00 20002 850</t>
  </si>
  <si>
    <t>901 0113 70 0 00 20002 853</t>
  </si>
  <si>
    <t xml:space="preserve">  Подготовка технической документации на объекты недвижимости для постановки на кадастровый учет и регистрации права собственности за муниципальным округом, снятие объектов недвижимости с кадастрового учета и прекращение права собственности за муниципальным округом</t>
  </si>
  <si>
    <t>901 0113 70 0 00 20011 000</t>
  </si>
  <si>
    <t>901 0113 70 0 00 20011 200</t>
  </si>
  <si>
    <t>901 0113 70 0 00 20011 240</t>
  </si>
  <si>
    <t>901 0113 70 0 00 20011 244</t>
  </si>
  <si>
    <t>901 0113 70 0 00 21005 000</t>
  </si>
  <si>
    <t>901 0113 70 0 00 21005 100</t>
  </si>
  <si>
    <t>901 0113 70 0 00 21005 120</t>
  </si>
  <si>
    <t>901 0113 70 0 00 21005 121</t>
  </si>
  <si>
    <t>901 0113 70 0 00 21005 129</t>
  </si>
  <si>
    <t>901 0113 70 0 00 21005 200</t>
  </si>
  <si>
    <t>901 0113 70 0 00 21005 240</t>
  </si>
  <si>
    <t>901 0113 70 0 00 21005 244</t>
  </si>
  <si>
    <t xml:space="preserve">  Мероприятия в области социальной политики</t>
  </si>
  <si>
    <t>901 0113 70 0 00 29010 000</t>
  </si>
  <si>
    <t>901 0113 70 0 00 29010 300</t>
  </si>
  <si>
    <t xml:space="preserve">  Социальные выплаты гражданам, кроме публичных нормативных социальных выплат</t>
  </si>
  <si>
    <t>901 0113 70 0 00 29010 320</t>
  </si>
  <si>
    <t xml:space="preserve">  Пособия, компенсации и иные социальные выплаты гражданам, кроме публичных нормативных обязательств</t>
  </si>
  <si>
    <t>901 0113 70 0 00 29010 321</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</si>
  <si>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</si>
  <si>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901 0113 70 0 00 41100 000</t>
  </si>
  <si>
    <t>901 0113 70 0 00 41100 200</t>
  </si>
  <si>
    <t xml:space="preserve">  Осуществление государственного полномочия Свердловской области по созданию административных комиссий</t>
  </si>
  <si>
    <t>901 0113 70 0 00 41200 000</t>
  </si>
  <si>
    <t>901 0113 70 0 00 41200 100</t>
  </si>
  <si>
    <t>901 0113 70 0 00 41200 120</t>
  </si>
  <si>
    <t>901 0113 70 0 00 41200 121</t>
  </si>
  <si>
    <t>901 0113 70 0 00 41200 129</t>
  </si>
  <si>
    <t>901 0113 70 0 00 41200 200</t>
  </si>
  <si>
    <t>901 0113 70 0 00 41200 240</t>
  </si>
  <si>
    <t>901 0113 70 0 00 41200 244</t>
  </si>
  <si>
    <t xml:space="preserve">  НАЦИОНАЛЬНАЯ ОБОРОНА</t>
  </si>
  <si>
    <t>901 0200 00 0 00 00000 000</t>
  </si>
  <si>
    <t xml:space="preserve">  Мобилизационная и вневойсковая подготовка</t>
  </si>
  <si>
    <t>901 0203 00 0 00 00000 000</t>
  </si>
  <si>
    <t>901 0203 01 0 00 00000 000</t>
  </si>
  <si>
    <t xml:space="preserve">  Подпрограмма «Обеспечение общественной безопасности на территории Шалинского муниципального округа до 2030 года»</t>
  </si>
  <si>
    <t>901 0203 01 4 00 00000 000</t>
  </si>
  <si>
    <t xml:space="preserve">  Осуществление государственных полномочий Российской Федерации по первичному воинскому учету</t>
  </si>
  <si>
    <t>901 0203 01 4 13 51180 000</t>
  </si>
  <si>
    <t>901 0203 01 4 13 51180 100</t>
  </si>
  <si>
    <t>901 0203 01 4 13 51180 120</t>
  </si>
  <si>
    <t>901 0203 01 4 13 51180 121</t>
  </si>
  <si>
    <t>901 0203 01 4 13 51180 129</t>
  </si>
  <si>
    <t>901 0203 01 4 13 51180 200</t>
  </si>
  <si>
    <t>901 0203 01 4 13 51180 240</t>
  </si>
  <si>
    <t>901 0203 01 4 13 51180 244</t>
  </si>
  <si>
    <t>901 0203 01 4 13 51180 247</t>
  </si>
  <si>
    <t xml:space="preserve">  НАЦИОНАЛЬНАЯ БЕЗОПАСНОСТЬ И ПРАВООХРАНИТЕЛЬНАЯ ДЕЯТЕЛЬНОСТЬ</t>
  </si>
  <si>
    <t>901 0300 00 0 00 00000 000</t>
  </si>
  <si>
    <t xml:space="preserve">  Гражданская оборона</t>
  </si>
  <si>
    <t>901 0309 00 0 00 00000 000</t>
  </si>
  <si>
    <t>901 0309 01 0 00 00000 000</t>
  </si>
  <si>
    <t>901 0309 01 4 00 00000 000</t>
  </si>
  <si>
    <t xml:space="preserve">  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</si>
  <si>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901 0309 01 4 12 20000 000</t>
  </si>
  <si>
    <t>901 0309 01 4 12 20000 200</t>
  </si>
  <si>
    <t xml:space="preserve">  Защита населения и территории от чрезвычайных ситуаций природного и техногенного характера, пожарная безопасность</t>
  </si>
  <si>
    <t>901 0310 00 0 00 00000 000</t>
  </si>
  <si>
    <t>901 0310 01 0 00 00000 000</t>
  </si>
  <si>
    <t>901 0310 01 4 00 00000 000</t>
  </si>
  <si>
    <t xml:space="preserve">  Информирование населения муниципального округа о мерах пожарной безопасности</t>
  </si>
  <si>
    <t>901 0310 01 4 01 20000 000</t>
  </si>
  <si>
    <t>901 0310 01 4 01 20000 200</t>
  </si>
  <si>
    <t>901 0310 01 4 01 20000 240</t>
  </si>
  <si>
    <t>901 0310 01 4 01 20000 244</t>
  </si>
  <si>
    <t xml:space="preserve">  Приобретение, монтаж, обслуживание пожарной и приспособленной техники для тушения пожаров, пожарного оборудования в муниципальном округе</t>
  </si>
  <si>
    <t>901 0310 01 4 02 20000 000</t>
  </si>
  <si>
    <t>901 0310 01 4 02 20000 200</t>
  </si>
  <si>
    <t xml:space="preserve">  Устройство, обслуживание пожарных пирсов и подъездных путей к ним на естественных и искусственных пожарных водоемах</t>
  </si>
  <si>
    <t>901 0310 01 4 03 20000 000</t>
  </si>
  <si>
    <t>901 0310 01 4 03 20000 200</t>
  </si>
  <si>
    <t>901 0310 01 4 03 20000 240</t>
  </si>
  <si>
    <t>901 0310 01 4 03 20000 244</t>
  </si>
  <si>
    <t xml:space="preserve">  Устройство, очистка и обслуживание пожарных водоемов</t>
  </si>
  <si>
    <t>901 0310 01 4 04 20000 000</t>
  </si>
  <si>
    <t>901 0310 01 4 04 20000 200</t>
  </si>
  <si>
    <t>901 0310 01 4 04 20000 240</t>
  </si>
  <si>
    <t>901 0310 01 4 04 20000 244</t>
  </si>
  <si>
    <t xml:space="preserve">  Устройство минерализованных полос в населенных пунктах муниципального округа</t>
  </si>
  <si>
    <t>901 0310 01 4 05 20000 000</t>
  </si>
  <si>
    <t>901 0310 01 4 05 20000 200</t>
  </si>
  <si>
    <t>901 0310 01 4 05 20000 240</t>
  </si>
  <si>
    <t>901 0310 01 4 05 20000 244</t>
  </si>
  <si>
    <t xml:space="preserve">  Создание условий для деятельности добровольной пожарной охраны в муниципальном округе</t>
  </si>
  <si>
    <t>901 0310 01 4 06 20000 000</t>
  </si>
  <si>
    <t>901 0310 01 4 06 20000 200</t>
  </si>
  <si>
    <t xml:space="preserve">  Создание резерва материально-технических ресурсов для ликвидации чрезвычайных ситуаций</t>
  </si>
  <si>
    <t>901 0310 01 4 09 20000 000</t>
  </si>
  <si>
    <t>901 0310 01 4 09 20000 200</t>
  </si>
  <si>
    <t>901 0310 01 4 09 20000 240</t>
  </si>
  <si>
    <t>901 0310 01 4 09 20000 244</t>
  </si>
  <si>
    <t xml:space="preserve">  Мероприятия по развитию системы обеспечения вызова экстренных оперативных служб по единому номеру «112» на территории муниципального округа</t>
  </si>
  <si>
    <t>901 0310 01 4 10 20000 000</t>
  </si>
  <si>
    <t>901 0310 01 4 10 20000 100</t>
  </si>
  <si>
    <t>901 0310 01 4 10 20000 110</t>
  </si>
  <si>
    <t>901 0310 01 4 10 20000 111</t>
  </si>
  <si>
    <t xml:space="preserve">  Иные выплаты персоналу учреждений, за исключением фонда оплаты труда</t>
  </si>
  <si>
    <t>901 0310 01 4 10 20000 112</t>
  </si>
  <si>
    <t>901 0310 01 4 10 20000 119</t>
  </si>
  <si>
    <t>901 0310 01 4 10 20000 200</t>
  </si>
  <si>
    <t>901 0310 01 4 10 20000 240</t>
  </si>
  <si>
    <t>901 0310 01 4 10 20000 244</t>
  </si>
  <si>
    <t>901 0310 01 4 10 20000 247</t>
  </si>
  <si>
    <t xml:space="preserve">  Обеспечение безопасности людей на водных объектах</t>
  </si>
  <si>
    <t>901 0310 01 4 13 20000 000</t>
  </si>
  <si>
    <t>901 0310 01 4 13 20000 200</t>
  </si>
  <si>
    <t>901 0310 01 4 13 20000 240</t>
  </si>
  <si>
    <t>901 0310 01 4 13 20000 244</t>
  </si>
  <si>
    <t xml:space="preserve">  Проведение противопаводковых мероприятий</t>
  </si>
  <si>
    <t>901 0310 01 4 15 20000 000</t>
  </si>
  <si>
    <t>901 0310 01 4 15 20000 200</t>
  </si>
  <si>
    <t>901 0310 01 4 15 20000 240</t>
  </si>
  <si>
    <t>901 0310 01 4 15 20000 244</t>
  </si>
  <si>
    <t xml:space="preserve">  Другие вопросы в области национальной безопасности и правоохранительной деятельности</t>
  </si>
  <si>
    <t>901 0314 00 0 00 00000 000</t>
  </si>
  <si>
    <t>901 0314 01 0 00 00000 000</t>
  </si>
  <si>
    <t>901 0314 01 4 00 00000 000</t>
  </si>
  <si>
    <t xml:space="preserve">  Мероприятия по профилактике терроризма, повышение готовности к минимизации и (или) ликвидации вызванных им последствий на территории муниципального округа</t>
  </si>
  <si>
    <t>901 0314 01 4 07 20000 000</t>
  </si>
  <si>
    <t>901 0314 01 4 07 20000 200</t>
  </si>
  <si>
    <t>901 0314 01 4 07 20000 240</t>
  </si>
  <si>
    <t>901 0314 01 4 07 20000 244</t>
  </si>
  <si>
    <t xml:space="preserve">  Проведение мероприятий по созданию добровольных народных дружин</t>
  </si>
  <si>
    <t>901 0314 01 4 08 20000 000</t>
  </si>
  <si>
    <t xml:space="preserve">  Предоставление субсидий бюджетным, автономным учреждениям и иным некоммерческим организациям</t>
  </si>
  <si>
    <t>901 0314 01 4 08 20000 600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</si>
  <si>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</si>
  <si>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901 0314 01 4 08 20000 630</t>
  </si>
  <si>
    <t xml:space="preserve">  Субсидии (гранты в форме субсидий), не подлежащие казначейскому сопровождению</t>
  </si>
  <si>
    <t>901 0314 01 4 08 20000 633</t>
  </si>
  <si>
    <t xml:space="preserve">  Мероприятия по профилактике правонарушений</t>
  </si>
  <si>
    <t>901 0314 01 4 14 20000 000</t>
  </si>
  <si>
    <t>901 0314 01 4 14 20000 200</t>
  </si>
  <si>
    <t>901 0314 01 4 14 20000 240</t>
  </si>
  <si>
    <t>901 0314 01 4 14 20000 244</t>
  </si>
  <si>
    <t xml:space="preserve">  Мероприятия по профилактике экстремизма и проявлению ксенофобии на территории муниципального округа</t>
  </si>
  <si>
    <t>901 0314 01 4 16 20000 000</t>
  </si>
  <si>
    <t>901 0314 01 4 16 20000 200</t>
  </si>
  <si>
    <t>901 0314 01 4 16 20000 240</t>
  </si>
  <si>
    <t>901 0314 01 4 16 20000 244</t>
  </si>
  <si>
    <t xml:space="preserve">  Мероприятия по обеспечению национального согласия, гармонии межнациональных отношений на территории муниципального округа</t>
  </si>
  <si>
    <t>901 0314 01 4 17 20000 000</t>
  </si>
  <si>
    <t>901 0314 01 4 17 20000 200</t>
  </si>
  <si>
    <t>901 0314 01 4 17 20000 240</t>
  </si>
  <si>
    <t>901 0314 01 4 17 20000 244</t>
  </si>
  <si>
    <t xml:space="preserve">  НАЦИОНАЛЬНАЯ ЭКОНОМИКА</t>
  </si>
  <si>
    <t>901 0400 00 0 00 00000 000</t>
  </si>
  <si>
    <t xml:space="preserve">  Сельское хозяйство и рыболовство</t>
  </si>
  <si>
    <t>901 0405 00 0 00 00000 000</t>
  </si>
  <si>
    <t>901 0405 70 0 00 00000 000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</si>
  <si>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</si>
  <si>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901 0405 70 0 00 42П00 000</t>
  </si>
  <si>
    <t>901 0405 70 0 00 42П00 200</t>
  </si>
  <si>
    <t>901 0405 70 0 00 42П00 240</t>
  </si>
  <si>
    <t>901 0405 70 0 00 42П00 244</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</si>
  <si>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</si>
  <si>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901 0405 70 0 00 42П10 000</t>
  </si>
  <si>
    <t>901 0405 70 0 00 42П10 200</t>
  </si>
  <si>
    <t xml:space="preserve">  Водное хозяйство</t>
  </si>
  <si>
    <t>901 0406 00 0 00 00000 000</t>
  </si>
  <si>
    <t>901 0406 01 0 00 00000 000</t>
  </si>
  <si>
    <t xml:space="preserve">  Подпрограмма «Экология и природные ресурсы Шалинского муниципального округа до 2030 года»</t>
  </si>
  <si>
    <t>901 0406 01 7 00 00000 000</t>
  </si>
  <si>
    <t xml:space="preserve">  Страхование плотин муниципального округа</t>
  </si>
  <si>
    <t>901 0406 01 7 03 20000 000</t>
  </si>
  <si>
    <t>901 0406 01 7 03 20000 200</t>
  </si>
  <si>
    <t xml:space="preserve">  Содержание и ремонт гидротехнических сооружений</t>
  </si>
  <si>
    <t>901 0406 01 7 12 20000 000</t>
  </si>
  <si>
    <t>901 0406 01 7 12 20000 200</t>
  </si>
  <si>
    <t xml:space="preserve">  Лесное хозяйство</t>
  </si>
  <si>
    <t>901 0407 00 0 00 00000 000</t>
  </si>
  <si>
    <t>901 0407 01 0 00 00000 000</t>
  </si>
  <si>
    <t>901 0407 01 7 00 00000 000</t>
  </si>
  <si>
    <t xml:space="preserve">  Мероприятия по лесоустройству городских лесов</t>
  </si>
  <si>
    <t>901 0407 01 7 04 20000 000</t>
  </si>
  <si>
    <t>901 0407 01 7 04 20000 200</t>
  </si>
  <si>
    <t xml:space="preserve">  Осуществление мероприятий по сохранению городских лесов</t>
  </si>
  <si>
    <t>901 0407 01 7 13 20000 000</t>
  </si>
  <si>
    <t>901 0407 01 7 13 20000 200</t>
  </si>
  <si>
    <t xml:space="preserve">  Транспорт</t>
  </si>
  <si>
    <t>901 0408 00 0 00 00000 000</t>
  </si>
  <si>
    <t>901 0408 01 0 00 00000 000</t>
  </si>
  <si>
    <t xml:space="preserve">  Подпрограмма «Развитие транспорта, дорожного хозяйства, связи и информационных технологий Шалинского муниципального округа до 2030 года»</t>
  </si>
  <si>
    <t>901 0408 01 6 00 00000 000</t>
  </si>
  <si>
    <t xml:space="preserve">  Организация транспортного обслуживания населения</t>
  </si>
  <si>
    <t>901 0408 01 6 18 20000 000</t>
  </si>
  <si>
    <t>901 0408 01 6 18 20000 100</t>
  </si>
  <si>
    <t>901 0408 01 6 18 20000 110</t>
  </si>
  <si>
    <t>901 0408 01 6 18 20000 111</t>
  </si>
  <si>
    <t>901 0408 01 6 18 20000 119</t>
  </si>
  <si>
    <t>901 0408 01 6 18 20000 200</t>
  </si>
  <si>
    <t>901 0408 01 6 18 20000 240</t>
  </si>
  <si>
    <t>901 0408 01 6 18 20000 244</t>
  </si>
  <si>
    <t>901 0408 01 6 18 20000 247</t>
  </si>
  <si>
    <t>901 0408 01 6 18 20000 800</t>
  </si>
  <si>
    <t>901 0408 01 6 18 20000 850</t>
  </si>
  <si>
    <t>901 0408 01 6 18 20000 851</t>
  </si>
  <si>
    <t>901 0408 01 6 18 20000 853</t>
  </si>
  <si>
    <t xml:space="preserve">  Дорожное хозяйство (дорожные фонды)</t>
  </si>
  <si>
    <t>901 0409 00 0 00 00000 000</t>
  </si>
  <si>
    <t>901 0409 01 0 00 00000 000</t>
  </si>
  <si>
    <t>901 0409 01 6 00 00000 000</t>
  </si>
  <si>
    <t xml:space="preserve">  Содержание автомобильных дорог общего пользования местного значения за счет средств Дорожного фонда</t>
  </si>
  <si>
    <t>901 0409 01 6 01 9Д001 000</t>
  </si>
  <si>
    <t>901 0409 01 6 01 9Д001 100</t>
  </si>
  <si>
    <t>901 0409 01 6 01 9Д001 110</t>
  </si>
  <si>
    <t>901 0409 01 6 01 9Д001 111</t>
  </si>
  <si>
    <t>901 0409 01 6 01 9Д001 119</t>
  </si>
  <si>
    <t>901 0409 01 6 01 9Д001 200</t>
  </si>
  <si>
    <t>901 0409 01 6 01 9Д001 240</t>
  </si>
  <si>
    <t>901 0409 01 6 01 9Д001 244</t>
  </si>
  <si>
    <t xml:space="preserve">  Административно-хозяйственные расходы в рамках осуществления дорожной деятельности за счет средств Дорожного фонда</t>
  </si>
  <si>
    <t>901 0409 01 6 01 9Д601 000</t>
  </si>
  <si>
    <t>901 0409 01 6 01 9Д601 100</t>
  </si>
  <si>
    <t>901 0409 01 6 01 9Д601 110</t>
  </si>
  <si>
    <t>901 0409 01 6 01 9Д601 111</t>
  </si>
  <si>
    <t>901 0409 01 6 01 9Д601 119</t>
  </si>
  <si>
    <t>901 0409 01 6 01 9Д601 200</t>
  </si>
  <si>
    <t>901 0409 01 6 01 9Д601 240</t>
  </si>
  <si>
    <t>901 0409 01 6 01 9Д601 244</t>
  </si>
  <si>
    <t>901 0409 01 6 01 9Д601 247</t>
  </si>
  <si>
    <t xml:space="preserve">  Приобретение и установка дорожных знаков за счет средств Дорожного фонда</t>
  </si>
  <si>
    <t>901 0409 01 6 02 9Д002 000</t>
  </si>
  <si>
    <t>901 0409 01 6 02 9Д002 200</t>
  </si>
  <si>
    <t>901 0409 01 6 02 9Д002 240</t>
  </si>
  <si>
    <t>901 0409 01 6 02 9Д002 244</t>
  </si>
  <si>
    <t xml:space="preserve">  Ремонт автомобильных дорог общего пользования местного значения за счет средств Дорожного фонда</t>
  </si>
  <si>
    <t>901 0409 01 6 03 9Д003 000</t>
  </si>
  <si>
    <t>901 0409 01 6 03 9Д003 200</t>
  </si>
  <si>
    <t>901 0409 01 6 03 9Д003 240</t>
  </si>
  <si>
    <t xml:space="preserve">  Закупка товаров, работ и услуг в целях капитального ремонта государственного (муниципального) имущества</t>
  </si>
  <si>
    <t>901 0409 01 6 03 9Д003 243</t>
  </si>
  <si>
    <t>901 0409 01 6 03 9Д003 244</t>
  </si>
  <si>
    <t xml:space="preserve">  Капитальный ремонт автомобильных дорог общего пользования местного значения</t>
  </si>
  <si>
    <t>901 0409 01 6 04 20000 000</t>
  </si>
  <si>
    <t>901 0409 01 6 04 20000 200</t>
  </si>
  <si>
    <t xml:space="preserve">  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</si>
  <si>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901 0409 01 6 04 9Д004 000</t>
  </si>
  <si>
    <t>901 0409 01 6 04 9Д004 200</t>
  </si>
  <si>
    <t xml:space="preserve">  Устройство и ремонт парковок за счет средств Дорожного фонда</t>
  </si>
  <si>
    <t>901 0409 01 6 15 9Д009 000</t>
  </si>
  <si>
    <t>901 0409 01 6 15 9Д009 200</t>
  </si>
  <si>
    <t xml:space="preserve">  Обустройство автодорог вблизи образовательных организаций в соответствии с требованиями национальных стандартов</t>
  </si>
  <si>
    <t>901 0409 01 6 16 20000 000</t>
  </si>
  <si>
    <t>901 0409 01 6 16 20000 200</t>
  </si>
  <si>
    <t xml:space="preserve">  Другие вопросы в области национальной экономики</t>
  </si>
  <si>
    <t>901 0412 00 0 00 00000 000</t>
  </si>
  <si>
    <t>901 0412 01 0 00 00000 000</t>
  </si>
  <si>
    <t xml:space="preserve">  Подпрограмма «Содействие развитию малого и среднего предпринимательства в Шалинском муниципальном округе до 2030 года»</t>
  </si>
  <si>
    <t>901 0412 01 5 00 00000 000</t>
  </si>
  <si>
    <t xml:space="preserve">  Реализация мероприятий по содействию развития малого и среднего предпринимательства в муниципальном округе</t>
  </si>
  <si>
    <t>901 0412 01 5 01 20000 000</t>
  </si>
  <si>
    <t>901 0412 01 5 01 20000 200</t>
  </si>
  <si>
    <t xml:space="preserve">  Подпрограмма «Реализация основных направлений в строительном комплексе Шалинского муниципального округа до 2030 года»</t>
  </si>
  <si>
    <t>901 0412 01 8 00 00000 000</t>
  </si>
  <si>
    <t xml:space="preserve">  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t>
  </si>
  <si>
    <t>901 0412 01 8 15 20000 000</t>
  </si>
  <si>
    <t>901 0412 01 8 15 20000 200</t>
  </si>
  <si>
    <t>901 0412 01 8 15 20000 240</t>
  </si>
  <si>
    <t>901 0412 01 8 15 20000 244</t>
  </si>
  <si>
    <t xml:space="preserve">  Межевание земельных участков</t>
  </si>
  <si>
    <t>901 0412 01 8 19 20000 000</t>
  </si>
  <si>
    <t>901 0412 01 8 19 20000 200</t>
  </si>
  <si>
    <t>901 0412 01 8 19 20000 240</t>
  </si>
  <si>
    <t>901 0412 01 8 19 20000 244</t>
  </si>
  <si>
    <t xml:space="preserve">  Подготовка проекта внесения изменений в документы территориального планирования населенных пунктов Шалинского муниципального округа</t>
  </si>
  <si>
    <t>901 0412 01 8 25 20000 000</t>
  </si>
  <si>
    <t>901 0412 01 8 25 20000 200</t>
  </si>
  <si>
    <t xml:space="preserve">  Подготовка проектов межевания земельных участков и проведение кадастровых работ на условиях софинансирования из федерального бюджета</t>
  </si>
  <si>
    <t>901 0412 01 8 37 L5990 000</t>
  </si>
  <si>
    <t>901 0412 01 8 37 L5990 200</t>
  </si>
  <si>
    <t xml:space="preserve">  Проведение негосударственной экспертизы сметной документации на объект: «Создание здания «Визит центр Акинфий Демидов» по адресу: Шалинский район, село Чусовое, ул. Октября, 2В»</t>
  </si>
  <si>
    <t>901 0412 01 8 44 20000 000</t>
  </si>
  <si>
    <t>901 0412 01 8 44 20000 200</t>
  </si>
  <si>
    <t>901 0412 01 8 44 20000 240</t>
  </si>
  <si>
    <t>901 0412 01 8 44 20000 244</t>
  </si>
  <si>
    <t xml:space="preserve">  Развитие объектов, предназначенных для организации досуга жителей муниципальных образований, расположенных на территории Свердловской области</t>
  </si>
  <si>
    <t>901 0412 01 8 45 43Д00 000</t>
  </si>
  <si>
    <t>901 0412 01 8 45 43Д00 200</t>
  </si>
  <si>
    <t>901 0412 01 8 45 43Д00 240</t>
  </si>
  <si>
    <t>901 0412 01 8 45 43Д00 244</t>
  </si>
  <si>
    <t xml:space="preserve">  Развитие объектов, предназначенных для организации досуга жителей муниципальных образований, расположенных на территории Свердловской области на условиях софинансирования из областного бюджета</t>
  </si>
  <si>
    <t>901 0412 01 8 45 S3Д00 000</t>
  </si>
  <si>
    <t>901 0412 01 8 45 S3Д00 200</t>
  </si>
  <si>
    <t>901 0412 01 8 45 S3Д00 240</t>
  </si>
  <si>
    <t>901 0412 01 8 45 S3Д00 244</t>
  </si>
  <si>
    <t>901 0412 70 0 00 00000 000</t>
  </si>
  <si>
    <t xml:space="preserve">  Расходы для обновления картографического материала</t>
  </si>
  <si>
    <t>901 0412 70 0 00 20028 000</t>
  </si>
  <si>
    <t>901 0412 70 0 00 20028 200</t>
  </si>
  <si>
    <t>901 0412 70 0 00 21005 000</t>
  </si>
  <si>
    <t>901 0412 70 0 00 21005 100</t>
  </si>
  <si>
    <t>901 0412 70 0 00 21005 120</t>
  </si>
  <si>
    <t>901 0412 70 0 00 21005 121</t>
  </si>
  <si>
    <t>901 0412 70 0 00 21005 129</t>
  </si>
  <si>
    <t xml:space="preserve">  ЖИЛИЩНО-КОММУНАЛЬНОЕ ХОЗЯЙСТВО</t>
  </si>
  <si>
    <t>901 0500 00 0 00 00000 000</t>
  </si>
  <si>
    <t xml:space="preserve">  Жилищное хозяйство</t>
  </si>
  <si>
    <t>901 0501 00 0 00 00000 000</t>
  </si>
  <si>
    <t>901 0501 01 0 00 00000 000</t>
  </si>
  <si>
    <t xml:space="preserve">  Подпрограмма «Развитие жилищно-коммунального хозяйства и повышение энергетической эффективности в Шалинском муниципальном округе до 2030 года»</t>
  </si>
  <si>
    <t>901 0501 01 Ж 00 00000 000</t>
  </si>
  <si>
    <t xml:space="preserve">  Снос аварийных многоквартирных домов</t>
  </si>
  <si>
    <t>901 0501 01 Ж 04 20000 000</t>
  </si>
  <si>
    <t>901 0501 01 Ж 04 20000 200</t>
  </si>
  <si>
    <t>901 0501 01 Ж 04 20000 240</t>
  </si>
  <si>
    <t>901 0501 01 Ж 04 20000 244</t>
  </si>
  <si>
    <t xml:space="preserve">  Переселение граждан из жилых помещений, признанных непригодными для проживания</t>
  </si>
  <si>
    <t>901 0501 01 Ж 32 20000 000</t>
  </si>
  <si>
    <t>901 0501 01 Ж 32 20000 400</t>
  </si>
  <si>
    <t>901 0501 70 0 00 00000 000</t>
  </si>
  <si>
    <t xml:space="preserve">  Ремонт муниципального жилищного фонда</t>
  </si>
  <si>
    <t>901 0501 70 0 00 20009 000</t>
  </si>
  <si>
    <t>901 0501 70 0 00 20009 200</t>
  </si>
  <si>
    <t xml:space="preserve">  Взносы на капитальный ремонт общего имущества в многоквартирных домах</t>
  </si>
  <si>
    <t>901 0501 70 0 00 23020 000</t>
  </si>
  <si>
    <t>901 0501 70 0 00 23020 200</t>
  </si>
  <si>
    <t>901 0501 70 0 00 23020 240</t>
  </si>
  <si>
    <t>901 0501 70 0 00 23020 244</t>
  </si>
  <si>
    <t xml:space="preserve">  Предоставление гражданам жилых помещений в целях исполнения решений суда</t>
  </si>
  <si>
    <t>901 0501 70 0 00 23030 000</t>
  </si>
  <si>
    <t>901 0501 70 0 00 23030 400</t>
  </si>
  <si>
    <t>901 0501 70 0 00 23030 410</t>
  </si>
  <si>
    <t>901 0501 70 0 00 23030 412</t>
  </si>
  <si>
    <t xml:space="preserve">  Коммунальное хозяйство</t>
  </si>
  <si>
    <t>901 0502 00 0 00 00000 000</t>
  </si>
  <si>
    <t>901 0502 01 0 00 00000 000</t>
  </si>
  <si>
    <t>901 0502 01 6 00 00000 000</t>
  </si>
  <si>
    <t xml:space="preserve">  Приобретение дорожно-строительной, коммунальной и другой техники, оборудования</t>
  </si>
  <si>
    <t>901 0502 01 6 06 20000 000</t>
  </si>
  <si>
    <t>901 0502 01 6 06 20000 200</t>
  </si>
  <si>
    <t>901 0502 01 6 06 20000 240</t>
  </si>
  <si>
    <t>901 0502 01 6 06 20000 244</t>
  </si>
  <si>
    <t>901 0502 01 8 00 00000 000</t>
  </si>
  <si>
    <t xml:space="preserve">  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t>
  </si>
  <si>
    <t>901 0502 01 8 13 42320 000</t>
  </si>
  <si>
    <t>901 0502 01 8 13 42320 400</t>
  </si>
  <si>
    <t>901 0502 01 8 13 42320 410</t>
  </si>
  <si>
    <t xml:space="preserve">  Бюджетные инвестиции в объекты капитального строительства государственной (муниципальной) собственности</t>
  </si>
  <si>
    <t>901 0502 01 8 13 42320 414</t>
  </si>
  <si>
    <t xml:space="preserve">  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 на условиях софинансирования из областного бюджета</t>
  </si>
  <si>
    <t>901 0502 01 8 13 S2320 000</t>
  </si>
  <si>
    <t>901 0502 01 8 13 S2320 400</t>
  </si>
  <si>
    <t>901 0502 01 8 13 S2320 410</t>
  </si>
  <si>
    <t>901 0502 01 8 13 S2320 414</t>
  </si>
  <si>
    <t xml:space="preserve">  Осуществление технологического присоединения к электрическим сетям</t>
  </si>
  <si>
    <t>901 0502 01 8 42 20000 000</t>
  </si>
  <si>
    <t>901 0502 01 8 42 20000 400</t>
  </si>
  <si>
    <t>901 0502 01 8 42 20000 410</t>
  </si>
  <si>
    <t>901 0502 01 8 42 20000 414</t>
  </si>
  <si>
    <t xml:space="preserve">  Строительство и реконструкция систем и (или) объектов коммунальной инфраструктуры</t>
  </si>
  <si>
    <t>901 0502 01 8 43 42200 000</t>
  </si>
  <si>
    <t>901 0502 01 8 43 42200 400</t>
  </si>
  <si>
    <t xml:space="preserve">  Строительство и реконструкция систем и (или) объектов коммунальной инфраструктуры на условиях софинансирования из областного бюджета</t>
  </si>
  <si>
    <t>901 0502 01 8 43 S2200 000</t>
  </si>
  <si>
    <t>901 0502 01 8 43 S2200 400</t>
  </si>
  <si>
    <t>901 0502 01 Ж 00 00000 000</t>
  </si>
  <si>
    <t xml:space="preserve">  Строительство и ремонт тепловых сетей, котельных, выполнение строительно-монтажных работ по устройству контура заземления котельных</t>
  </si>
  <si>
    <t>901 0502 01 Ж 01 20000 000</t>
  </si>
  <si>
    <t>901 0502 01 Ж 01 20000 200</t>
  </si>
  <si>
    <t>901 0502 01 Ж 01 20000 240</t>
  </si>
  <si>
    <t>901 0502 01 Ж 01 20000 244</t>
  </si>
  <si>
    <t xml:space="preserve">  Строительство и ремонт водопроводных сетей, водонапорных башен, систем водоотведения</t>
  </si>
  <si>
    <t>901 0502 01 Ж 02 20000 000</t>
  </si>
  <si>
    <t>901 0502 01 Ж 02 20000 200</t>
  </si>
  <si>
    <t>901 0502 01 Ж 02 20000 240</t>
  </si>
  <si>
    <t>901 0502 01 Ж 02 20000 244</t>
  </si>
  <si>
    <t xml:space="preserve">  Приобретение и замена оборудования в сфере коммунального хозяйства</t>
  </si>
  <si>
    <t>901 0502 01 Ж 03 20000 000</t>
  </si>
  <si>
    <t>901 0502 01 Ж 03 20000 200</t>
  </si>
  <si>
    <t>901 0502 01 Ж 03 20000 240</t>
  </si>
  <si>
    <t>901 0502 01 Ж 03 20000 244</t>
  </si>
  <si>
    <t xml:space="preserve">  Разработка проектно-сметной документации, проведение ее государственной и ценовой экспертизы по объектам коммунального хозяйства</t>
  </si>
  <si>
    <t>901 0502 01 Ж 14 20000 000</t>
  </si>
  <si>
    <t>901 0502 01 Ж 14 20000 200</t>
  </si>
  <si>
    <t>901 0502 01 Ж 14 20000 240</t>
  </si>
  <si>
    <t>901 0502 01 Ж 14 20000 243</t>
  </si>
  <si>
    <t xml:space="preserve">  Приобретение и монтаж водогрейных котлов с дополнительным оборудованием для комплектации</t>
  </si>
  <si>
    <t>901 0502 01 Ж 27 20000 000</t>
  </si>
  <si>
    <t>901 0502 01 Ж 27 20000 200</t>
  </si>
  <si>
    <t>901 0502 01 Ж 27 20000 240</t>
  </si>
  <si>
    <t>901 0502 01 Ж 27 20000 244</t>
  </si>
  <si>
    <t xml:space="preserve">  Организация в границах муниципального округа водоснабжения, теплоснабжения населения</t>
  </si>
  <si>
    <t>901 0502 01 Ж 36 20000 000</t>
  </si>
  <si>
    <t>901 0502 01 Ж 36 20000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</si>
  <si>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</si>
  <si>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901 0502 01 Ж 36 20000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</si>
  <si>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</si>
  <si>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901 0502 01 Ж 36 20000 811</t>
  </si>
  <si>
    <t xml:space="preserve">  Техническое освидетельствование объектов теплоснабжения</t>
  </si>
  <si>
    <t>901 0502 01 Ж 37 20000 000</t>
  </si>
  <si>
    <t>901 0502 01 Ж 37 20000 200</t>
  </si>
  <si>
    <t>901 0502 01 Ж 37 20000 240</t>
  </si>
  <si>
    <t>901 0502 01 Ж 37 20000 244</t>
  </si>
  <si>
    <t>901 0502 70 0 00 00000 000</t>
  </si>
  <si>
    <t xml:space="preserve">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</si>
  <si>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901 0502 70 0 00 42700 000</t>
  </si>
  <si>
    <t>901 0502 70 0 00 42700 800</t>
  </si>
  <si>
    <t xml:space="preserve">  Благоустройство</t>
  </si>
  <si>
    <t>901 0503 00 0 00 00000 000</t>
  </si>
  <si>
    <t>901 0503 01 0 00 00000 000</t>
  </si>
  <si>
    <t>901 0503 01 Ж 00 00000 000</t>
  </si>
  <si>
    <t xml:space="preserve">  Уличное освещение</t>
  </si>
  <si>
    <t>901 0503 01 Ж 07 20000 000</t>
  </si>
  <si>
    <t>901 0503 01 Ж 07 20000 200</t>
  </si>
  <si>
    <t>901 0503 01 Ж 07 20000 240</t>
  </si>
  <si>
    <t>901 0503 01 Ж 07 20000 244</t>
  </si>
  <si>
    <t>901 0503 01 Ж 07 20000 247</t>
  </si>
  <si>
    <t xml:space="preserve">  Озеленение</t>
  </si>
  <si>
    <t>901 0503 01 Ж 08 20000 000</t>
  </si>
  <si>
    <t>901 0503 01 Ж 08 20000 200</t>
  </si>
  <si>
    <t>901 0503 01 Ж 08 20000 240</t>
  </si>
  <si>
    <t>901 0503 01 Ж 08 20000 244</t>
  </si>
  <si>
    <t xml:space="preserve">  Содержание кладбищ, в том числе проведение инвентаризации кладбищ</t>
  </si>
  <si>
    <t>901 0503 01 Ж 09 20000 000</t>
  </si>
  <si>
    <t>901 0503 01 Ж 09 20000 200</t>
  </si>
  <si>
    <t>901 0503 01 Ж 09 20000 240</t>
  </si>
  <si>
    <t>901 0503 01 Ж 09 20000 244</t>
  </si>
  <si>
    <t xml:space="preserve">  Обустройство и содержание парков и зон отдыха</t>
  </si>
  <si>
    <t>901 0503 01 Ж 11 20000 000</t>
  </si>
  <si>
    <t>901 0503 01 Ж 11 20000 200</t>
  </si>
  <si>
    <t>901 0503 01 Ж 11 20000 240</t>
  </si>
  <si>
    <t>901 0503 01 Ж 11 20000 244</t>
  </si>
  <si>
    <t xml:space="preserve">  Содержание прочих объектов благоустройства</t>
  </si>
  <si>
    <t>901 0503 01 Ж 12 20000 000</t>
  </si>
  <si>
    <t>901 0503 01 Ж 12 20000 200</t>
  </si>
  <si>
    <t>901 0503 01 Ж 12 20000 240</t>
  </si>
  <si>
    <t>901 0503 01 Ж 12 20000 244</t>
  </si>
  <si>
    <t xml:space="preserve">  Уборка мусора и несанкционированных свалок</t>
  </si>
  <si>
    <t>901 0503 01 Ж 13 20000 000</t>
  </si>
  <si>
    <t>901 0503 01 Ж 13 20000 200</t>
  </si>
  <si>
    <t>901 0503 01 Ж 13 20000 240</t>
  </si>
  <si>
    <t>901 0503 01 Ж 13 20000 244</t>
  </si>
  <si>
    <t xml:space="preserve">  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</si>
  <si>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901 0503 01 Ж 16 20000 000</t>
  </si>
  <si>
    <t>901 0503 01 Ж 16 20000 200</t>
  </si>
  <si>
    <t>901 0503 01 Ж 16 20000 240</t>
  </si>
  <si>
    <t>901 0503 01 Ж 16 20000 244</t>
  </si>
  <si>
    <t xml:space="preserve">  Проведение мероприятий по уничтожению борщевика Сосновского</t>
  </si>
  <si>
    <t>901 0503 01 Ж 18 20000 000</t>
  </si>
  <si>
    <t>901 0503 01 Ж 18 20000 200</t>
  </si>
  <si>
    <t xml:space="preserve">  Внедрение механизмов инициативного бюджетирования на территории муниципального округа</t>
  </si>
  <si>
    <t>901 0503 01 Ж 38 20000 000</t>
  </si>
  <si>
    <t>901 0503 01 Ж 38 20000 200</t>
  </si>
  <si>
    <t xml:space="preserve">  Внедрение механизмов инициативного бюджетирования на территории Свердловской области</t>
  </si>
  <si>
    <t>901 0503 01 Ж 39 43100 000</t>
  </si>
  <si>
    <t>901 0503 01 Ж 39 43100 200</t>
  </si>
  <si>
    <t xml:space="preserve">  Реализация проекта инициативного бюджетирования на территории Шалинского муниципального округа «Зона отдыха «Парковые качели»</t>
  </si>
  <si>
    <t>901 0503 01 Ж 39 S3101 000</t>
  </si>
  <si>
    <t>901 0503 01 Ж 39 S3101 200</t>
  </si>
  <si>
    <t xml:space="preserve">  Реализация проекта инициативного бюджетирования на территории Шалинского муниципального округа «Создание спортивной площадки для занятия уличной гимнастикой (Воркаут)»</t>
  </si>
  <si>
    <t>901 0503 01 Ж 39 S3102 000</t>
  </si>
  <si>
    <t>901 0503 01 Ж 39 S3102 200</t>
  </si>
  <si>
    <t xml:space="preserve">  Муниципальная программа «Формирование комфортной городской среды на территории Шалинского муниципального округа до 2030 года»</t>
  </si>
  <si>
    <t>901 0503 03 0 00 00000 000</t>
  </si>
  <si>
    <t xml:space="preserve">  Выполнение комплексных изысканий, разработка проектной документации и проведение ее государственной (негосударственной) экспертизы, осуществление строительного контроля по объекту: «Благоустройство зоны отдыха в с. Сылва Шалинского муниципального округа, расположенного по адресу: 623001, Свердловская область, Шалинский муниципальный округ, с. Сылва, ул. Ленина, 1Б»</t>
  </si>
  <si>
    <t>901 0503 03 0 03 20000 000</t>
  </si>
  <si>
    <t>901 0503 03 0 03 20000 200</t>
  </si>
  <si>
    <t xml:space="preserve">  Обустройство мест отдыха населения в Свердловской области</t>
  </si>
  <si>
    <t>901 0503 03 0 И4 42И00 000</t>
  </si>
  <si>
    <t>901 0503 03 0 И4 42И00 200</t>
  </si>
  <si>
    <t xml:space="preserve">  Обустройство мест отдыха населения в Свердловской области на условиях софинансирования из областного бюджета</t>
  </si>
  <si>
    <t>901 0503 03 0 И4 S2И00 000</t>
  </si>
  <si>
    <t>901 0503 03 0 И4 S2И00 200</t>
  </si>
  <si>
    <t xml:space="preserve">  ОХРАНА ОКРУЖАЮЩЕЙ СРЕДЫ</t>
  </si>
  <si>
    <t>901 0600 00 0 00 00000 000</t>
  </si>
  <si>
    <t xml:space="preserve">  Охрана объектов растительного и животного мира и среды их обитания</t>
  </si>
  <si>
    <t>901 0603 00 0 00 00000 000</t>
  </si>
  <si>
    <t>901 0603 01 0 00 00000 000</t>
  </si>
  <si>
    <t>901 0603 01 7 00 00000 000</t>
  </si>
  <si>
    <t xml:space="preserve">  Очистка санитарной зоны источников нецентрализованного водоснабжения, проведение экологических лагерей, акций</t>
  </si>
  <si>
    <t>901 0603 01 7 06 20000 000</t>
  </si>
  <si>
    <t>901 0603 01 7 06 20000 200</t>
  </si>
  <si>
    <t>901 0603 01 7 06 20000 240</t>
  </si>
  <si>
    <t>901 0603 01 7 06 20000 244</t>
  </si>
  <si>
    <t xml:space="preserve">  Изготовление аншлагов, листовок экологического значения</t>
  </si>
  <si>
    <t>901 0603 01 7 07 20000 000</t>
  </si>
  <si>
    <t>901 0603 01 7 07 20000 200</t>
  </si>
  <si>
    <t xml:space="preserve">  Другие вопросы в области охраны окружающей среды</t>
  </si>
  <si>
    <t>901 0605 00 0 00 00000 000</t>
  </si>
  <si>
    <t>901 0605 01 0 00 00000 000</t>
  </si>
  <si>
    <t>901 0605 01 7 00 00000 000</t>
  </si>
  <si>
    <t xml:space="preserve">  Ликвидация несанкционированных свалок</t>
  </si>
  <si>
    <t>901 0605 01 7 14 20000 000</t>
  </si>
  <si>
    <t>901 0605 01 7 14 20000 200</t>
  </si>
  <si>
    <t xml:space="preserve">  ОБРАЗОВАНИЕ</t>
  </si>
  <si>
    <t>901 0700 00 0 00 00000 000</t>
  </si>
  <si>
    <t xml:space="preserve">  Дополнительное образование детей</t>
  </si>
  <si>
    <t>901 0703 00 0 00 00000 000</t>
  </si>
  <si>
    <t xml:space="preserve">  Муниципальная программа «Развитие культуры в Шалинском муниципальном округе до 2030 года»</t>
  </si>
  <si>
    <t>901 0703 04 0 00 00000 000</t>
  </si>
  <si>
    <t xml:space="preserve">  Подпрограмма «Развитие образования в сфере культуры и искусства в Шалинском муниципальном округе до 2030 года»</t>
  </si>
  <si>
    <t>901 0703 04 2 00 00000 000</t>
  </si>
  <si>
    <t xml:space="preserve">  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</si>
  <si>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901 0703 04 2 01 20000 000</t>
  </si>
  <si>
    <t>901 0703 04 2 01 20000 600</t>
  </si>
  <si>
    <t xml:space="preserve">  Субсидии бюджетным учреждениям</t>
  </si>
  <si>
    <t>901 0703 04 2 01 20000 610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</si>
  <si>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</si>
  <si>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901 0703 04 2 01 20000 611</t>
  </si>
  <si>
    <t xml:space="preserve">  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</si>
  <si>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901 0703 04 2 01 20001 000</t>
  </si>
  <si>
    <t>901 0703 04 2 01 20001 600</t>
  </si>
  <si>
    <t>901 0703 04 2 01 20001 610</t>
  </si>
  <si>
    <t>901 0703 04 2 01 20001 611</t>
  </si>
  <si>
    <t xml:space="preserve">  Молодежная политика</t>
  </si>
  <si>
    <t>901 0707 00 0 00 00000 000</t>
  </si>
  <si>
    <t>901 0707 01 0 00 00000 000</t>
  </si>
  <si>
    <t xml:space="preserve">  Подпрограмма «Развитие физической культуры, спорта и молодежной политики в Шалинском муниципальном округе до 2030 года»</t>
  </si>
  <si>
    <t>901 0707 01 3 00 00000 000</t>
  </si>
  <si>
    <t xml:space="preserve">  Мероприятия по привлечению молодых граждан к участию в общественно-политической жизни муниципального округа</t>
  </si>
  <si>
    <t>901 0707 01 3 01 20000 000</t>
  </si>
  <si>
    <t>901 0707 01 3 01 20000 100</t>
  </si>
  <si>
    <t>901 0707 01 3 01 20000 200</t>
  </si>
  <si>
    <t>901 0707 01 3 01 20000 240</t>
  </si>
  <si>
    <t>901 0707 01 3 01 20000 244</t>
  </si>
  <si>
    <t xml:space="preserve">  Организация и проведение мероприятий в сфере молодежной политики</t>
  </si>
  <si>
    <t>901 0707 01 3 01 48600 000</t>
  </si>
  <si>
    <t>901 0707 01 3 01 48600 200</t>
  </si>
  <si>
    <t>901 0707 01 3 01 48600 300</t>
  </si>
  <si>
    <t xml:space="preserve">  Премии и гранты</t>
  </si>
  <si>
    <t>901 0707 01 3 01 48600 350</t>
  </si>
  <si>
    <t xml:space="preserve">  Организация и проведение мероприятий в сфере молодежной политики на условиях софинансирования из областного бюджета</t>
  </si>
  <si>
    <t>901 0707 01 3 01 S8600 000</t>
  </si>
  <si>
    <t>901 0707 01 3 01 S8600 200</t>
  </si>
  <si>
    <t>901 0707 01 3 01 S8600 300</t>
  </si>
  <si>
    <t>901 0707 01 3 01 S8600 350</t>
  </si>
  <si>
    <t xml:space="preserve">  Участие команд муниципального округа в областных и всероссийских соревнованиях</t>
  </si>
  <si>
    <t>901 0707 01 3 05 20000 000</t>
  </si>
  <si>
    <t>901 0707 01 3 05 20000 200</t>
  </si>
  <si>
    <t xml:space="preserve">  Приобретение оборудования для организаций и учреждений, осуществляющих патриотическое воспитание граждан</t>
  </si>
  <si>
    <t>901 0707 01 3 07 20000 000</t>
  </si>
  <si>
    <t>901 0707 01 3 07 20000 200</t>
  </si>
  <si>
    <t>901 0707 01 3 07 20000 240</t>
  </si>
  <si>
    <t>901 0707 01 3 07 20000 244</t>
  </si>
  <si>
    <t xml:space="preserve">  Организация военно-патриотического воспитания и допризывной подготовки молодых граждан</t>
  </si>
  <si>
    <t>901 0707 01 3 07 48700 000</t>
  </si>
  <si>
    <t>901 0707 01 3 07 48700 200</t>
  </si>
  <si>
    <t>901 0707 01 3 07 48700 240</t>
  </si>
  <si>
    <t>901 0707 01 3 07 48700 244</t>
  </si>
  <si>
    <t xml:space="preserve">  Организация военно-патриотического воспитания и допризывной подготовки молодых граждан на условиях софинансирования из областного бюджета</t>
  </si>
  <si>
    <t>901 0707 01 3 07 S8700 000</t>
  </si>
  <si>
    <t>901 0707 01 3 07 S8700 200</t>
  </si>
  <si>
    <t>901 0707 01 3 07 S8700 240</t>
  </si>
  <si>
    <t>901 0707 01 3 07 S8700 244</t>
  </si>
  <si>
    <t xml:space="preserve">  Реализация мероприятий по содействию занятости и трудоустройству несовершеннолетних граждан</t>
  </si>
  <si>
    <t>901 0707 01 3 08 20000 000</t>
  </si>
  <si>
    <t>901 0707 01 3 08 20000 100</t>
  </si>
  <si>
    <t>901 0707 01 3 08 20000 110</t>
  </si>
  <si>
    <t>901 0707 01 3 08 20000 111</t>
  </si>
  <si>
    <t>901 0707 01 3 08 20000 119</t>
  </si>
  <si>
    <t xml:space="preserve">  Мероприятия по вовлечению молодых граждан в программы и мероприятия, направленные на формирование здорового образа жизни</t>
  </si>
  <si>
    <t>901 0707 01 3 09 20000 000</t>
  </si>
  <si>
    <t>901 0707 01 3 09 20000 200</t>
  </si>
  <si>
    <t>901 0707 01 3 09 20000 240</t>
  </si>
  <si>
    <t>901 0707 01 3 09 20000 244</t>
  </si>
  <si>
    <t xml:space="preserve">  Организация и проведение мероприятий в сфере молодежной политики за счет средств местного бюджета</t>
  </si>
  <si>
    <t>901 0707 01 3 12 20000 000</t>
  </si>
  <si>
    <t>901 0707 01 3 12 20000 300</t>
  </si>
  <si>
    <t>901 0707 01 3 12 20000 350</t>
  </si>
  <si>
    <t xml:space="preserve">  КУЛЬТУРА, КИНЕМАТОГРАФИЯ</t>
  </si>
  <si>
    <t>901 0800 00 0 00 00000 000</t>
  </si>
  <si>
    <t xml:space="preserve">  Культура</t>
  </si>
  <si>
    <t>901 0801 00 0 00 00000 000</t>
  </si>
  <si>
    <t>901 0801 04 0 00 00000 000</t>
  </si>
  <si>
    <t xml:space="preserve">  Подпрограмма «Развитие культуры и искусства в Шалинском муниципальном округе до 2030 года»</t>
  </si>
  <si>
    <t>901 0801 04 1 00 00000 000</t>
  </si>
  <si>
    <t xml:space="preserve">  Организация библиотечного обслуживания населения, формирование и хранение библиотечных фондов</t>
  </si>
  <si>
    <t>901 0801 04 1 01 20000 000</t>
  </si>
  <si>
    <t>901 0801 04 1 01 20000 600</t>
  </si>
  <si>
    <t>901 0801 04 1 01 20000 610</t>
  </si>
  <si>
    <t>901 0801 04 1 01 20000 611</t>
  </si>
  <si>
    <t xml:space="preserve">  Проведение мероприятий в сфере культуры и искусства</t>
  </si>
  <si>
    <t>901 0801 04 1 02 20000 000</t>
  </si>
  <si>
    <t>901 0801 04 1 02 20000 600</t>
  </si>
  <si>
    <t>901 0801 04 1 02 20000 610</t>
  </si>
  <si>
    <t>901 0801 04 1 02 20000 611</t>
  </si>
  <si>
    <t xml:space="preserve">  Субсидии бюджетным учреждениям на иные цели</t>
  </si>
  <si>
    <t>901 0801 04 1 02 20000 612</t>
  </si>
  <si>
    <t xml:space="preserve">  Организация деятельности учреждений культуры и искусства</t>
  </si>
  <si>
    <t>901 0801 04 1 03 20000 000</t>
  </si>
  <si>
    <t>901 0801 04 1 03 20000 600</t>
  </si>
  <si>
    <t>901 0801 04 1 03 20000 610</t>
  </si>
  <si>
    <t>901 0801 04 1 03 20000 611</t>
  </si>
  <si>
    <t xml:space="preserve">  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</si>
  <si>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901 0801 04 1 04 20000 000</t>
  </si>
  <si>
    <t>901 0801 04 1 04 20000 600</t>
  </si>
  <si>
    <t>901 0801 04 1 04 20000 610</t>
  </si>
  <si>
    <t>901 0801 04 1 04 20000 611</t>
  </si>
  <si>
    <t xml:space="preserve">  Модернизация библиотек в части комплектования книжных фондов на условиях софинансирования из федерального бюджета</t>
  </si>
  <si>
    <t>901 0801 04 1 04 L5190 000</t>
  </si>
  <si>
    <t>901 0801 04 1 04 L5190 600</t>
  </si>
  <si>
    <t>901 0801 04 1 04 L5190 610</t>
  </si>
  <si>
    <t>901 0801 04 1 04 L5190 612</t>
  </si>
  <si>
    <t xml:space="preserve">  Обеспечение подключения муниципальных общедоступных библиотек к информационно-коммуникационной сети Интернет</t>
  </si>
  <si>
    <t>901 0801 04 1 05 20000 000</t>
  </si>
  <si>
    <t>901 0801 04 1 05 20000 600</t>
  </si>
  <si>
    <t>901 0801 04 1 05 20000 610</t>
  </si>
  <si>
    <t>901 0801 04 1 05 20000 611</t>
  </si>
  <si>
    <t xml:space="preserve">  Подпрограмма «Обеспечение реализации муниципальной программы «Развитие культуры в Шалинском муниципальном округе до 2030 года»</t>
  </si>
  <si>
    <t>901 0801 04 3 00 00000 000</t>
  </si>
  <si>
    <t xml:space="preserve">  Приведение в соответствие с требованиями пожарной безопасности зданий муниципальных учреждений культуры</t>
  </si>
  <si>
    <t>901 0801 04 3 03 20000 000</t>
  </si>
  <si>
    <t>901 0801 04 3 03 20000 600</t>
  </si>
  <si>
    <t>901 0801 04 3 03 20000 610</t>
  </si>
  <si>
    <t>901 0801 04 3 03 20000 611</t>
  </si>
  <si>
    <t xml:space="preserve">  СОЦИАЛЬНАЯ ПОЛИТИКА</t>
  </si>
  <si>
    <t>901 1000 00 0 00 00000 000</t>
  </si>
  <si>
    <t xml:space="preserve">  Пенсионное обеспечение</t>
  </si>
  <si>
    <t>901 1001 00 0 00 00000 000</t>
  </si>
  <si>
    <t>901 1001 01 0 00 00000 000</t>
  </si>
  <si>
    <t xml:space="preserve">  Подпрограмма «Социальная поддержка и социальное обслуживание населения Шалинского муниципального округа до 2030 года»</t>
  </si>
  <si>
    <t>901 1001 01 9 00 00000 000</t>
  </si>
  <si>
    <t xml:space="preserve">  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муниципального округа</t>
  </si>
  <si>
    <t>901 1001 01 9 11 20000 000</t>
  </si>
  <si>
    <t>901 1001 01 9 11 20000 300</t>
  </si>
  <si>
    <t>901 1001 01 9 11 20000 320</t>
  </si>
  <si>
    <t>901 1001 01 9 11 20000 321</t>
  </si>
  <si>
    <t xml:space="preserve">  Социальное обеспечение населения</t>
  </si>
  <si>
    <t>901 1003 00 0 00 00000 000</t>
  </si>
  <si>
    <t>901 1003 01 0 00 00000 000</t>
  </si>
  <si>
    <t>901 1003 01 9 00 00000 000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</si>
  <si>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</si>
  <si>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901 1003 01 9 07 49100 000</t>
  </si>
  <si>
    <t>901 1003 01 9 07 49100 200</t>
  </si>
  <si>
    <t>901 1003 01 9 07 49100 240</t>
  </si>
  <si>
    <t>901 1003 01 9 07 49100 244</t>
  </si>
  <si>
    <t>901 1003 01 9 07 49100 300</t>
  </si>
  <si>
    <t>901 1003 01 9 07 49100 320</t>
  </si>
  <si>
    <t>901 1003 01 9 07 49100 321</t>
  </si>
  <si>
    <t xml:space="preserve">  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</si>
  <si>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901 1003 01 9 08 49200 000</t>
  </si>
  <si>
    <t>901 1003 01 9 08 49200 200</t>
  </si>
  <si>
    <t>901 1003 01 9 08 49200 240</t>
  </si>
  <si>
    <t>901 1003 01 9 08 49200 244</t>
  </si>
  <si>
    <t>901 1003 01 9 08 49200 300</t>
  </si>
  <si>
    <t>901 1003 01 9 08 49200 320</t>
  </si>
  <si>
    <t>901 1003 01 9 08 49200 321</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</si>
  <si>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</si>
  <si>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901 1003 01 9 09 52500 000</t>
  </si>
  <si>
    <t>901 1003 01 9 09 52500 200</t>
  </si>
  <si>
    <t>901 1003 01 9 09 52500 240</t>
  </si>
  <si>
    <t>901 1003 01 9 09 52500 244</t>
  </si>
  <si>
    <t>901 1003 01 9 09 52500 300</t>
  </si>
  <si>
    <t>901 1003 01 9 09 52500 320</t>
  </si>
  <si>
    <t>901 1003 01 9 09 52500 321</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</si>
  <si>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</si>
  <si>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901 1003 01 9 10 R4620 000</t>
  </si>
  <si>
    <t>901 1003 01 9 10 R4620 300</t>
  </si>
  <si>
    <t>901 1003 01 9 10 R4620 320</t>
  </si>
  <si>
    <t>901 1003 01 9 10 R4620 321</t>
  </si>
  <si>
    <t xml:space="preserve">  Подпрограмма «Комплексное развитие сельских территорий Шалинского муниципального округа до 2030 года»</t>
  </si>
  <si>
    <t>901 1003 01 Г 00 00000 000</t>
  </si>
  <si>
    <t xml:space="preserve">  Улучшение жилищных условий граждан, проживающих на сельских территориях</t>
  </si>
  <si>
    <t>901 1003 01 Г 01 45762 000</t>
  </si>
  <si>
    <t>901 1003 01 Г 01 45762 300</t>
  </si>
  <si>
    <t>901 1003 01 Г 01 45762 320</t>
  </si>
  <si>
    <t xml:space="preserve">  Субсидии гражданам на приобретение жилья</t>
  </si>
  <si>
    <t>901 1003 01 Г 01 45762 322</t>
  </si>
  <si>
    <t xml:space="preserve">  Улучшение жилищных условий граждан, проживающих на сельских территориях на условиях софинансирования из областного бюджета</t>
  </si>
  <si>
    <t>901 1003 01 Г 01 S5762 000</t>
  </si>
  <si>
    <t>901 1003 01 Г 01 S5762 300</t>
  </si>
  <si>
    <t>901 1003 01 Г 01 S5762 320</t>
  </si>
  <si>
    <t>901 1003 01 Г 01 S5762 322</t>
  </si>
  <si>
    <t>901 1003 70 0 00 00000 000</t>
  </si>
  <si>
    <t>901 1003 70 0 00 20001 000</t>
  </si>
  <si>
    <t>901 1003 70 0 00 20001 300</t>
  </si>
  <si>
    <t>901 1003 70 0 00 20001 320</t>
  </si>
  <si>
    <t>901 1003 70 0 00 20001 321</t>
  </si>
  <si>
    <t xml:space="preserve">  Резервный фонд Правительства Свердловской области</t>
  </si>
  <si>
    <t>901 1003 70 0 00 40700 000</t>
  </si>
  <si>
    <t>901 1003 70 0 00 40700 300</t>
  </si>
  <si>
    <t xml:space="preserve">  Охрана семьи и детства</t>
  </si>
  <si>
    <t>901 1004 00 0 00 00000 000</t>
  </si>
  <si>
    <t>901 1004 01 0 00 00000 000</t>
  </si>
  <si>
    <t xml:space="preserve">  Подпрограмма «Обеспечение жильем молодых семей на территории Шалинского муниципального округа до 2030 года»</t>
  </si>
  <si>
    <t>901 1004 01 Д 00 00000 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</si>
  <si>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</si>
  <si>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901 1004 01 Д 01 L4970 000</t>
  </si>
  <si>
    <t>901 1004 01 Д 01 L4970 300</t>
  </si>
  <si>
    <t>901 1004 01 Д 01 L4970 320</t>
  </si>
  <si>
    <t>901 1004 01 Д 01 L4970 322</t>
  </si>
  <si>
    <t xml:space="preserve">  Другие вопросы в области социальной политики</t>
  </si>
  <si>
    <t>901 1006 00 0 00 00000 000</t>
  </si>
  <si>
    <t>901 1006 01 0 00 00000 000</t>
  </si>
  <si>
    <t>901 1006 01 9 00 00000 000</t>
  </si>
  <si>
    <t xml:space="preserve">  Проведение мероприятий по социальной защите, медико-социальной реабилитации граждан пожилого возраста и инвалидов Шалинского муниципального округа</t>
  </si>
  <si>
    <t>901 1006 01 9 01 20000 000</t>
  </si>
  <si>
    <t>901 1006 01 9 01 20000 200</t>
  </si>
  <si>
    <t>901 1006 01 9 01 20000 240</t>
  </si>
  <si>
    <t>901 1006 01 9 01 20000 244</t>
  </si>
  <si>
    <t xml:space="preserve">  Проведение мероприятий по пропаганде семейных ценностей, здорового образа жизни в муниципальном округе</t>
  </si>
  <si>
    <t>901 1006 01 9 02 20000 000</t>
  </si>
  <si>
    <t>901 1006 01 9 02 20000 200</t>
  </si>
  <si>
    <t>901 1006 01 9 02 20000 240</t>
  </si>
  <si>
    <t>901 1006 01 9 02 20000 244</t>
  </si>
  <si>
    <t xml:space="preserve">  Проведение в муниципальном округе мероприятий социальной направленности</t>
  </si>
  <si>
    <t>901 1006 01 9 03 20000 000</t>
  </si>
  <si>
    <t>901 1006 01 9 03 20000 200</t>
  </si>
  <si>
    <t>901 1006 01 9 03 20000 240</t>
  </si>
  <si>
    <t>901 1006 01 9 03 20000 244</t>
  </si>
  <si>
    <t xml:space="preserve">  Вакцинация детей и подростков из семей, относящихся к категории «Трудная жизненная ситуация», против клещевого энцефалита</t>
  </si>
  <si>
    <t>901 1006 01 9 07 20000 000</t>
  </si>
  <si>
    <t>901 1006 01 9 07 20000 200</t>
  </si>
  <si>
    <t>901 1006 01 9 07 49100 000</t>
  </si>
  <si>
    <t>901 1006 01 9 07 49100 200</t>
  </si>
  <si>
    <t xml:space="preserve">  Первичная вакцинация против гепатита «А» воспитанников дошкольных образовательных учреждений</t>
  </si>
  <si>
    <t>901 1006 01 9 08 20000 000</t>
  </si>
  <si>
    <t>901 1006 01 9 08 20000 200</t>
  </si>
  <si>
    <t>901 1006 01 9 08 49200 000</t>
  </si>
  <si>
    <t>901 1006 01 9 08 49200 100</t>
  </si>
  <si>
    <t>901 1006 01 9 08 49200 120</t>
  </si>
  <si>
    <t>901 1006 01 9 08 49200 121</t>
  </si>
  <si>
    <t>901 1006 01 9 08 49200 129</t>
  </si>
  <si>
    <t>901 1006 01 9 08 49200 200</t>
  </si>
  <si>
    <t>901 1006 01 9 08 49200 240</t>
  </si>
  <si>
    <t>901 1006 01 9 08 49200 244</t>
  </si>
  <si>
    <t>901 1006 01 9 08 49200 247</t>
  </si>
  <si>
    <t xml:space="preserve">  Подпрограмма «Профилактика ВИЧ-инфекции на территории Шалинского муниципального округа до 2030 года»</t>
  </si>
  <si>
    <t>901 1006 01 Ц 00 00000 000</t>
  </si>
  <si>
    <t xml:space="preserve">  Мероприятия по ограничению распространения ВИЧ-инфекции на территории Шалинского муниципального округа</t>
  </si>
  <si>
    <t>901 1006 01 Ц 01 20000 000</t>
  </si>
  <si>
    <t>901 1006 01 Ц 01 20000 200</t>
  </si>
  <si>
    <t>901 1006 01 Ц 01 20000 240</t>
  </si>
  <si>
    <t>901 1006 01 Ц 01 20000 244</t>
  </si>
  <si>
    <t xml:space="preserve">  Подпрограмма «Профилактика наркомании и противодействие незаконному обороту наркотиков на территории Шалинского муниципального округа до 2030 года»</t>
  </si>
  <si>
    <t>901 1006 01 Ч 00 00000 000</t>
  </si>
  <si>
    <t xml:space="preserve">  Мероприятия по профилактике наркомании и противодействие незаконному обороту наркотиков на территории Шалинского муниципального округа</t>
  </si>
  <si>
    <t>901 1006 01 Ч 01 20000 000</t>
  </si>
  <si>
    <t>901 1006 01 Ч 01 20000 200</t>
  </si>
  <si>
    <t>901 1006 01 Ч 01 20000 240</t>
  </si>
  <si>
    <t>901 1006 01 Ч 01 20000 244</t>
  </si>
  <si>
    <t xml:space="preserve">  Подпрограмма «Профилактика туберкулеза на территории Шалинского муниципального округа до 2030 года»</t>
  </si>
  <si>
    <t>901 1006 01 Ш 00 00000 000</t>
  </si>
  <si>
    <t xml:space="preserve">  Мероприятия по профилактике туберкулеза на территории Шалинского муниципального округа</t>
  </si>
  <si>
    <t>901 1006 01 Ш 01 20000 000</t>
  </si>
  <si>
    <t>901 1006 01 Ш 01 20000 200</t>
  </si>
  <si>
    <t xml:space="preserve">  ФИЗИЧЕСКАЯ КУЛЬТУРА И СПОРТ</t>
  </si>
  <si>
    <t>901 1100 00 0 00 00000 000</t>
  </si>
  <si>
    <t xml:space="preserve">  Физическая культура</t>
  </si>
  <si>
    <t>901 1101 00 0 00 00000 000</t>
  </si>
  <si>
    <t>901 1101 01 0 00 00000 000</t>
  </si>
  <si>
    <t xml:space="preserve">  Подпрограмма «Развитие системы дополнительного образования в сфере физической культуры и спорта до 2030 года»</t>
  </si>
  <si>
    <t>901 1101 01 Ф 00 00000 000</t>
  </si>
  <si>
    <t xml:space="preserve">  Реализация дополнительных общеразвивающих программ в области физической культуры и спорта</t>
  </si>
  <si>
    <t>901 1101 01 Ф 08 20000 000</t>
  </si>
  <si>
    <t>901 1101 01 Ф 08 20000 600</t>
  </si>
  <si>
    <t>901 1101 01 Ф 08 20000 610</t>
  </si>
  <si>
    <t>901 1101 01 Ф 08 20000 611</t>
  </si>
  <si>
    <t>901 1101 01 Ф 08 20000 612</t>
  </si>
  <si>
    <t xml:space="preserve">  Массовый спорт</t>
  </si>
  <si>
    <t>901 1102 00 0 00 00000 000</t>
  </si>
  <si>
    <t>901 1102 01 0 00 00000 000</t>
  </si>
  <si>
    <t>901 1102 01 3 00 00000 000</t>
  </si>
  <si>
    <t xml:space="preserve">  Проведение спортивных мероприятий в муниципальном округе среди учащихся общеобразовательных учреждений и взрослого населения по видам спорта</t>
  </si>
  <si>
    <t>901 1102 01 3 04 20000 000</t>
  </si>
  <si>
    <t>901 1102 01 3 04 20000 100</t>
  </si>
  <si>
    <t>901 1102 01 3 04 20000 110</t>
  </si>
  <si>
    <t xml:space="preserve">  Иные выплаты учреждений привлекаемым лицам</t>
  </si>
  <si>
    <t>901 1102 01 3 04 20000 113</t>
  </si>
  <si>
    <t>901 1102 01 3 04 20000 200</t>
  </si>
  <si>
    <t>901 1102 01 3 04 20000 240</t>
  </si>
  <si>
    <t>901 1102 01 3 04 20000 244</t>
  </si>
  <si>
    <t>901 1102 01 3 05 20000 000</t>
  </si>
  <si>
    <t>901 1102 01 3 05 20000 100</t>
  </si>
  <si>
    <t>901 1102 01 3 05 20000 110</t>
  </si>
  <si>
    <t>901 1102 01 3 05 20000 113</t>
  </si>
  <si>
    <t>901 1102 01 3 05 20000 200</t>
  </si>
  <si>
    <t>901 1102 01 3 05 20000 240</t>
  </si>
  <si>
    <t>901 1102 01 3 05 20000 244</t>
  </si>
  <si>
    <t xml:space="preserve">  Обеспечение мероприятий по развитию материально-технической базы муниципальных учреждений для занятий физической культурой и спортом</t>
  </si>
  <si>
    <t>901 1102 01 3 06 20000 000</t>
  </si>
  <si>
    <t>901 1102 01 3 06 20000 200</t>
  </si>
  <si>
    <t>901 1102 01 3 06 20000 240</t>
  </si>
  <si>
    <t>901 1102 01 3 06 20000 244</t>
  </si>
  <si>
    <t xml:space="preserve">  Создание спортивных площадок (оснащение спортивным оборудованием) для занятий уличной гимнастикой</t>
  </si>
  <si>
    <t>901 1102 01 3 10 20000 000</t>
  </si>
  <si>
    <t>901 1102 01 3 10 20000 200</t>
  </si>
  <si>
    <t>901 1102 01 3 14 48500 000</t>
  </si>
  <si>
    <t>901 1102 01 3 14 48500 200</t>
  </si>
  <si>
    <t xml:space="preserve">  Создание спортивных площадок (оснащение спортивным оборудованием) для занятий уличной гимнастикой на условиях софинансирования из областного бюджета</t>
  </si>
  <si>
    <t>901 1102 01 3 14 S8500 000</t>
  </si>
  <si>
    <t>901 1102 01 3 14 S8500 200</t>
  </si>
  <si>
    <t xml:space="preserve">  Реализация мероприятий по поэтапному внедрению Всероссийского физкультурно-спортивного комплекса «Готов к труду и обороне» (ГТО)</t>
  </si>
  <si>
    <t>901 1102 01 3 15 48Г00 000</t>
  </si>
  <si>
    <t>901 1102 01 3 15 48Г00 200</t>
  </si>
  <si>
    <t>901 1102 01 3 15 48Г00 240</t>
  </si>
  <si>
    <t>901 1102 01 3 15 48Г00 244</t>
  </si>
  <si>
    <t xml:space="preserve">  Реализация мероприятий по поэтапному внедрению Всероссийского физкультурно-спортивного комплекса «Готов к труду и обороне» (ГТО) на условиях софинансирования из областного бюджета</t>
  </si>
  <si>
    <t>901 1102 01 3 15 S8Г00 000</t>
  </si>
  <si>
    <t>901 1102 01 3 15 S8Г00 200</t>
  </si>
  <si>
    <t>901 1102 01 3 15 S8Г00 240</t>
  </si>
  <si>
    <t>901 1102 01 3 15 S8Г00 244</t>
  </si>
  <si>
    <t>901 1102 01 Ф 00 00000 000</t>
  </si>
  <si>
    <t xml:space="preserve">  Проведение тестирования выполнения нормативов испытаний Всероссийского физкультурно-оздоровительного комплекса «Готов к труду и обороне»(ГТО)</t>
  </si>
  <si>
    <t>901 1102 01 Ф 04 20000 000</t>
  </si>
  <si>
    <t>901 1102 01 Ф 04 20000 600</t>
  </si>
  <si>
    <t>901 1102 01 Ф 04 20000 610</t>
  </si>
  <si>
    <t>901 1102 01 Ф 04 20000 611</t>
  </si>
  <si>
    <t xml:space="preserve">  Организация и проведение спортивно-оздоровительной работы по развитию физической культуры и спорта</t>
  </si>
  <si>
    <t>901 1102 01 Ф 05 20000 000</t>
  </si>
  <si>
    <t>901 1102 01 Ф 05 20000 600</t>
  </si>
  <si>
    <t>901 1102 01 Ф 05 20000 610</t>
  </si>
  <si>
    <t>901 1102 01 Ф 05 20000 611</t>
  </si>
  <si>
    <t xml:space="preserve">  Спорт высших достижений</t>
  </si>
  <si>
    <t>901 1103 00 0 00 00000 000</t>
  </si>
  <si>
    <t>901 1103 01 0 00 00000 000</t>
  </si>
  <si>
    <t>901 1103 01 Ф 00 00000 000</t>
  </si>
  <si>
    <t xml:space="preserve">  Организация предоставления услуг (выполнения работ) в сфере физической культуры и спорта</t>
  </si>
  <si>
    <t>901 1103 01 Ф 07 20000 000</t>
  </si>
  <si>
    <t>901 1103 01 Ф 07 20000 600</t>
  </si>
  <si>
    <t>901 1103 01 Ф 07 20000 610</t>
  </si>
  <si>
    <t>901 1103 01 Ф 07 20000 611</t>
  </si>
  <si>
    <t>901 1103 01 Ф 07 20000 612</t>
  </si>
  <si>
    <t xml:space="preserve">  СРЕДСТВА МАССОВОЙ ИНФОРМАЦИИ</t>
  </si>
  <si>
    <t>901 1200 00 0 00 00000 000</t>
  </si>
  <si>
    <t xml:space="preserve">  Периодическая печать и издательства</t>
  </si>
  <si>
    <t>901 1202 00 0 00 00000 000</t>
  </si>
  <si>
    <t>901 1202 01 0 00 00000 000</t>
  </si>
  <si>
    <t>901 1202 01 6 00 00000 000</t>
  </si>
  <si>
    <t xml:space="preserve">  Опубликование правовых актов и другой официальной информации органов местного самоуправления Шалинского муниципального округа</t>
  </si>
  <si>
    <t>901 1202 01 6 12 20000 000</t>
  </si>
  <si>
    <t>901 1202 01 6 12 20000 200</t>
  </si>
  <si>
    <t>901 1202 01 6 12 20000 240</t>
  </si>
  <si>
    <t>901 1202 01 6 12 20000 244</t>
  </si>
  <si>
    <t xml:space="preserve">  Управление образованием Шалинского муниципального округа</t>
  </si>
  <si>
    <t>906 0000 00 0 00 00000 000</t>
  </si>
  <si>
    <t>906 0700 00 0 00 00000 000</t>
  </si>
  <si>
    <t xml:space="preserve">  Дошкольное образование</t>
  </si>
  <si>
    <t>906 0701 00 0 00 00000 000</t>
  </si>
  <si>
    <t xml:space="preserve">  Муниципальная программа «Развитие системы образования Шалинского муниципального округа до 2030 года»</t>
  </si>
  <si>
    <t>906 0701 06 0 00 00000 000</t>
  </si>
  <si>
    <t xml:space="preserve">  Подпрограмма «Развитие системы дошкольного образования в Шалинском муниципальном округе до 2030 года»</t>
  </si>
  <si>
    <t>906 0701 06 1 00 00000 000</t>
  </si>
  <si>
    <t xml:space="preserve">  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</si>
  <si>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906 0701 06 1 01 20000 000</t>
  </si>
  <si>
    <t>906 0701 06 1 01 20000 600</t>
  </si>
  <si>
    <t>906 0701 06 1 01 20000 610</t>
  </si>
  <si>
    <t>906 0701 06 1 01 20000 611</t>
  </si>
  <si>
    <t>906 0701 06 1 01 20000 612</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</si>
  <si>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</si>
  <si>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906 0701 06 1 02 20000 000</t>
  </si>
  <si>
    <t>906 0701 06 1 02 20000 600</t>
  </si>
  <si>
    <t>906 0701 06 1 02 20000 610</t>
  </si>
  <si>
    <t>906 0701 06 1 02 20000 611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</si>
  <si>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</si>
  <si>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906 0701 06 1 03 45110 000</t>
  </si>
  <si>
    <t>906 0701 06 1 03 45110 600</t>
  </si>
  <si>
    <t>906 0701 06 1 03 45110 610</t>
  </si>
  <si>
    <t>906 0701 06 1 03 45110 611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</si>
  <si>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</si>
  <si>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906 0701 06 1 03 45120 000</t>
  </si>
  <si>
    <t>906 0701 06 1 03 45120 600</t>
  </si>
  <si>
    <t>906 0701 06 1 03 45120 610</t>
  </si>
  <si>
    <t>906 0701 06 1 03 45120 611</t>
  </si>
  <si>
    <t xml:space="preserve">  Мероприятия по организации питания</t>
  </si>
  <si>
    <t>906 0701 06 1 04 20000 000</t>
  </si>
  <si>
    <t>906 0701 06 1 04 20000 600</t>
  </si>
  <si>
    <t>906 0701 06 1 04 20000 610</t>
  </si>
  <si>
    <t>906 0701 06 1 04 20000 611</t>
  </si>
  <si>
    <t xml:space="preserve">  Проведение антитеррористических мероприятий</t>
  </si>
  <si>
    <t>906 0701 06 1 14 20000 000</t>
  </si>
  <si>
    <t>906 0701 06 1 14 20000 600</t>
  </si>
  <si>
    <t>906 0701 06 1 14 20000 610</t>
  </si>
  <si>
    <t>906 0701 06 1 14 20000 611</t>
  </si>
  <si>
    <t xml:space="preserve">  Подпрограмма «Развитие системы общего образования в Шалинском муниципальном округе до 2030 года»</t>
  </si>
  <si>
    <t>906 0701 06 2 00 00000 000</t>
  </si>
  <si>
    <t xml:space="preserve">  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</si>
  <si>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906 0701 06 2 01 20000 000</t>
  </si>
  <si>
    <t>906 0701 06 2 01 20000 600</t>
  </si>
  <si>
    <t>906 0701 06 2 01 20000 610</t>
  </si>
  <si>
    <t>906 0701 06 2 01 20000 611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</si>
  <si>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</si>
  <si>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906 0701 06 2 03 45310 000</t>
  </si>
  <si>
    <t>906 0701 06 2 03 45310 600</t>
  </si>
  <si>
    <t>906 0701 06 2 03 45310 610</t>
  </si>
  <si>
    <t>906 0701 06 2 03 45310 611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</si>
  <si>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</si>
  <si>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906 0701 06 2 03 45320 000</t>
  </si>
  <si>
    <t>906 0701 06 2 03 45320 600</t>
  </si>
  <si>
    <t>906 0701 06 2 03 45320 610</t>
  </si>
  <si>
    <t>906 0701 06 2 03 45320 611</t>
  </si>
  <si>
    <t xml:space="preserve">  Осуществление мероприятий по организации питания</t>
  </si>
  <si>
    <t>906 0701 06 2 04 20000 000</t>
  </si>
  <si>
    <t>906 0701 06 2 04 20000 600</t>
  </si>
  <si>
    <t>906 0701 06 2 04 20000 610</t>
  </si>
  <si>
    <t>906 0701 06 2 04 20000 611</t>
  </si>
  <si>
    <t xml:space="preserve">  Общее образование</t>
  </si>
  <si>
    <t>906 0702 00 0 00 00000 000</t>
  </si>
  <si>
    <t>906 0702 06 0 00 00000 000</t>
  </si>
  <si>
    <t>906 0702 06 2 00 00000 000</t>
  </si>
  <si>
    <t>906 0702 06 2 01 20000 000</t>
  </si>
  <si>
    <t>906 0702 06 2 01 20000 600</t>
  </si>
  <si>
    <t>906 0702 06 2 01 20000 610</t>
  </si>
  <si>
    <t>906 0702 06 2 01 20000 611</t>
  </si>
  <si>
    <t>906 0702 06 2 01 20000 612</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</si>
  <si>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</si>
  <si>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906 0702 06 2 02 20000 000</t>
  </si>
  <si>
    <t>906 0702 06 2 02 20000 600</t>
  </si>
  <si>
    <t>906 0702 06 2 02 20000 610</t>
  </si>
  <si>
    <t>906 0702 06 2 02 20000 611</t>
  </si>
  <si>
    <t>906 0702 06 2 02 20000 612</t>
  </si>
  <si>
    <t>906 0702 06 2 03 45310 000</t>
  </si>
  <si>
    <t>906 0702 06 2 03 45310 600</t>
  </si>
  <si>
    <t>906 0702 06 2 03 45310 610</t>
  </si>
  <si>
    <t>906 0702 06 2 03 45310 611</t>
  </si>
  <si>
    <t>906 0702 06 2 03 45320 000</t>
  </si>
  <si>
    <t>906 0702 06 2 03 45320 600</t>
  </si>
  <si>
    <t>906 0702 06 2 03 45320 610</t>
  </si>
  <si>
    <t>906 0702 06 2 03 45320 611</t>
  </si>
  <si>
    <t xml:space="preserve">  Осуществление мероприятий по обеспечению питанием обучающихся в муниципальных общеобразовательных организациях</t>
  </si>
  <si>
    <t>906 0702 06 2 04 45400 000</t>
  </si>
  <si>
    <t>906 0702 06 2 04 45400 600</t>
  </si>
  <si>
    <t>906 0702 06 2 04 45400 610</t>
  </si>
  <si>
    <t>906 0702 06 2 04 45400 612</t>
  </si>
  <si>
    <t>906 0702 06 2 14 20000 000</t>
  </si>
  <si>
    <t>906 0702 06 2 14 20000 600</t>
  </si>
  <si>
    <t>906 0702 06 2 14 20000 610</t>
  </si>
  <si>
    <t>906 0702 06 2 14 20000 611</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</si>
  <si>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</si>
  <si>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906 0702 06 2 22 L3040 000</t>
  </si>
  <si>
    <t>906 0702 06 2 22 L3040 600</t>
  </si>
  <si>
    <t>906 0702 06 2 22 L3040 610</t>
  </si>
  <si>
    <t>906 0702 06 2 22 L3040 612</t>
  </si>
  <si>
    <t xml:space="preserve">  Создание в муниципальных общеобразовательных организациях условий для организации горячего питания обучающихся</t>
  </si>
  <si>
    <t>906 0702 06 2 24 45410 000</t>
  </si>
  <si>
    <t>906 0702 06 2 24 45410 600</t>
  </si>
  <si>
    <t>906 0702 06 2 24 45410 610</t>
  </si>
  <si>
    <t>906 0702 06 2 24 45410 612</t>
  </si>
  <si>
    <t xml:space="preserve">  Создание в муниципальных общеобразовательных организациях условий для организации горячего питания обучающихся на условиях софинансирования из областного бюджета</t>
  </si>
  <si>
    <t>906 0702 06 2 24 S5410 000</t>
  </si>
  <si>
    <t>906 0702 06 2 24 S5410 600</t>
  </si>
  <si>
    <t>906 0702 06 2 24 S5410 610</t>
  </si>
  <si>
    <t>906 0702 06 2 24 S5410 612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</si>
  <si>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</si>
  <si>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906 0702 06 2 Ю6 50500 000</t>
  </si>
  <si>
    <t>906 0702 06 2 Ю6 50500 600</t>
  </si>
  <si>
    <t>906 0702 06 2 Ю6 50500 610</t>
  </si>
  <si>
    <t>906 0702 06 2 Ю6 50500 612</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</si>
  <si>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</si>
  <si>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906 0702 06 2 Ю6 53030 000</t>
  </si>
  <si>
    <t>906 0702 06 2 Ю6 53030 600</t>
  </si>
  <si>
    <t>906 0702 06 2 Ю6 53030 610</t>
  </si>
  <si>
    <t>906 0702 06 2 Ю6 53030 612</t>
  </si>
  <si>
    <t>906 0703 00 0 00 00000 000</t>
  </si>
  <si>
    <t>906 0703 06 0 00 00000 000</t>
  </si>
  <si>
    <t xml:space="preserve">  Подпрограмма «Развитие системы дополнительного образования, отдыха и оздоровления детей в Шалинском муниципальном округе до 2030 года»</t>
  </si>
  <si>
    <t>906 0703 06 3 00 00000 000</t>
  </si>
  <si>
    <t xml:space="preserve">  Организация предоставления дополнительного образования детей в муниципальных бюджетных учреждениях дополнительного образования</t>
  </si>
  <si>
    <t>906 0703 06 3 01 20000 000</t>
  </si>
  <si>
    <t>906 0703 06 3 01 20000 600</t>
  </si>
  <si>
    <t>906 0703 06 3 01 20000 610</t>
  </si>
  <si>
    <t>906 0703 06 3 01 20000 611</t>
  </si>
  <si>
    <t>906 0703 06 3 01 20000 612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</si>
  <si>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</si>
  <si>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906 0703 06 3 01 20000 614</t>
  </si>
  <si>
    <t xml:space="preserve">  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</si>
  <si>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906 0703 06 3 01 20001 000</t>
  </si>
  <si>
    <t>906 0703 06 3 01 20001 600</t>
  </si>
  <si>
    <t>906 0703 06 3 01 20001 610</t>
  </si>
  <si>
    <t>906 0703 06 3 01 20001 611</t>
  </si>
  <si>
    <t>906 0703 06 3 01 20001 614</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</si>
  <si>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</si>
  <si>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906 0703 06 3 02 20000 000</t>
  </si>
  <si>
    <t>906 0703 06 3 02 20000 600</t>
  </si>
  <si>
    <t>906 0703 06 3 02 20000 610</t>
  </si>
  <si>
    <t>906 0703 06 3 02 20000 614</t>
  </si>
  <si>
    <t>906 0703 06 3 14 20000 000</t>
  </si>
  <si>
    <t>906 0703 06 3 14 20000 600</t>
  </si>
  <si>
    <t>906 0703 06 3 14 20000 610</t>
  </si>
  <si>
    <t>906 0703 06 3 14 20000 614</t>
  </si>
  <si>
    <t xml:space="preserve">  Другие вопросы в области образования</t>
  </si>
  <si>
    <t>906 0709 00 0 00 00000 000</t>
  </si>
  <si>
    <t>906 0709 06 0 00 00000 000</t>
  </si>
  <si>
    <t>906 0709 06 2 00 00000 000</t>
  </si>
  <si>
    <t xml:space="preserve">  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</si>
  <si>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906 0709 06 2 05 45200 000</t>
  </si>
  <si>
    <t>906 0709 06 2 05 45200 600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</si>
  <si>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</si>
  <si>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0709 06 2 Ю6 51790 000</t>
  </si>
  <si>
    <t>906 0709 06 2 Ю6 51790 600</t>
  </si>
  <si>
    <t>906 0709 06 2 Ю6 51790 610</t>
  </si>
  <si>
    <t>906 0709 06 2 Ю6 51790 612</t>
  </si>
  <si>
    <t>906 0709 06 3 00 00000 000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</si>
  <si>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</si>
  <si>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906 0709 06 3 03 45600 000</t>
  </si>
  <si>
    <t>906 0709 06 3 03 45600 600</t>
  </si>
  <si>
    <t>906 0709 06 3 03 45600 610</t>
  </si>
  <si>
    <t>906 0709 06 3 03 45600 612</t>
  </si>
  <si>
    <t xml:space="preserve">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</si>
  <si>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906 0709 06 3 03 45611 000</t>
  </si>
  <si>
    <t>906 0709 06 3 03 45611 600</t>
  </si>
  <si>
    <t>906 0709 06 3 03 45611 610</t>
  </si>
  <si>
    <t>906 0709 06 3 03 45611 612</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</si>
  <si>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на условиях софинансирования из областного бюджета</t>
  </si>
  <si>
    <t>906 0709 06 3 03 S5600 000</t>
  </si>
  <si>
    <t>906 0709 06 3 03 S5600 600</t>
  </si>
  <si>
    <t>906 0709 06 3 03 S5600 610</t>
  </si>
  <si>
    <t>906 0709 06 3 03 S5600 612</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</si>
  <si>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</si>
  <si>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906 0709 06 3 05 45500 000</t>
  </si>
  <si>
    <t>906 0709 06 3 05 45500 600</t>
  </si>
  <si>
    <t>906 0709 06 3 05 45500 610</t>
  </si>
  <si>
    <t>906 0709 06 3 05 45500 612</t>
  </si>
  <si>
    <t xml:space="preserve">  Подпрограмма «Обеспечение реализации муниципальной программы «Развитие системы образования Шалинского муниципального округа до 2030 года»</t>
  </si>
  <si>
    <t>906 0709 06 5 00 00000 000</t>
  </si>
  <si>
    <t xml:space="preserve">  Учреждения, обеспечивающие деятельность системы образования</t>
  </si>
  <si>
    <t>906 0709 06 5 01 13000 000</t>
  </si>
  <si>
    <t>906 0709 06 5 01 13000 100</t>
  </si>
  <si>
    <t>906 0709 06 5 01 13000 110</t>
  </si>
  <si>
    <t>906 0709 06 5 01 13000 111</t>
  </si>
  <si>
    <t>906 0709 06 5 01 13000 119</t>
  </si>
  <si>
    <t>906 0709 06 5 01 13000 200</t>
  </si>
  <si>
    <t>906 0709 06 5 01 13000 240</t>
  </si>
  <si>
    <t>906 0709 06 5 01 13000 244</t>
  </si>
  <si>
    <t>906 0709 06 5 01 13000 247</t>
  </si>
  <si>
    <t>906 0709 06 5 01 13000 300</t>
  </si>
  <si>
    <t>906 0709 06 5 01 13000 360</t>
  </si>
  <si>
    <t>906 0709 06 5 01 13000 800</t>
  </si>
  <si>
    <t>906 0709 06 5 01 13000 850</t>
  </si>
  <si>
    <t>906 0709 06 5 01 13000 851</t>
  </si>
  <si>
    <t>906 0709 06 5 01 13000 853</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</si>
  <si>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</si>
  <si>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906 0709 06 5 05 45500 000</t>
  </si>
  <si>
    <t>906 0709 06 5 05 45500 200</t>
  </si>
  <si>
    <t>906 0709 70 0 00 00000 000</t>
  </si>
  <si>
    <t>906 0709 70 0 00 21005 000</t>
  </si>
  <si>
    <t>906 0709 70 0 00 21005 100</t>
  </si>
  <si>
    <t>906 0709 70 0 00 21005 120</t>
  </si>
  <si>
    <t>906 0709 70 0 00 21005 121</t>
  </si>
  <si>
    <t>906 0709 70 0 00 21005 129</t>
  </si>
  <si>
    <t>906 0709 70 0 00 21005 200</t>
  </si>
  <si>
    <t>906 0709 70 0 00 21005 240</t>
  </si>
  <si>
    <t>906 0709 70 0 00 21005 244</t>
  </si>
  <si>
    <t>906 1000 00 0 00 00000 000</t>
  </si>
  <si>
    <t>906 1004 00 0 00 00000 000</t>
  </si>
  <si>
    <t>906 1004 06 0 00 00000 000</t>
  </si>
  <si>
    <t>906 1004 06 2 00 00000 000</t>
  </si>
  <si>
    <t>906 1004 06 2 04 45400 000</t>
  </si>
  <si>
    <t>906 1004 06 2 04 45400 300</t>
  </si>
  <si>
    <t>906 1004 06 2 04 45400 320</t>
  </si>
  <si>
    <t>906 1004 06 2 04 45400 321</t>
  </si>
  <si>
    <t>906 1004 06 2 05 45200 000</t>
  </si>
  <si>
    <t>906 1004 06 2 05 45200 300</t>
  </si>
  <si>
    <t>906 1004 06 2 05 45200 320</t>
  </si>
  <si>
    <t>906 1004 06 2 05 45200 321</t>
  </si>
  <si>
    <t xml:space="preserve">  Дума Шалинского муниципального округа</t>
  </si>
  <si>
    <t>912 0000 00 0 00 00000 000</t>
  </si>
  <si>
    <t>912 0100 00 0 00 00000 000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</si>
  <si>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</si>
  <si>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912 0103 00 0 00 00000 000</t>
  </si>
  <si>
    <t>912 0103 70 0 00 00000 000</t>
  </si>
  <si>
    <t xml:space="preserve">  Председатель Думы муниципального округа</t>
  </si>
  <si>
    <t>912 0103 70 0 00 21002 000</t>
  </si>
  <si>
    <t>912 0103 70 0 00 21002 100</t>
  </si>
  <si>
    <t>912 0103 70 0 00 21002 120</t>
  </si>
  <si>
    <t>912 0103 70 0 00 21002 121</t>
  </si>
  <si>
    <t>912 0103 70 0 00 21002 129</t>
  </si>
  <si>
    <t>912 0103 70 0 00 21005 000</t>
  </si>
  <si>
    <t>912 0103 70 0 00 21005 100</t>
  </si>
  <si>
    <t>912 0103 70 0 00 21005 120</t>
  </si>
  <si>
    <t>912 0103 70 0 00 21005 121</t>
  </si>
  <si>
    <t>912 0103 70 0 00 21005 129</t>
  </si>
  <si>
    <t>912 0103 70 0 00 21007 000</t>
  </si>
  <si>
    <t>912 0103 70 0 00 21007 200</t>
  </si>
  <si>
    <t>912 0103 70 0 00 21007 240</t>
  </si>
  <si>
    <t>912 0103 70 0 00 21007 244</t>
  </si>
  <si>
    <t xml:space="preserve">  Контрольно-ревизионное управление Шалинского муниципального округа</t>
  </si>
  <si>
    <t>913 0000 00 0 00 00000 000</t>
  </si>
  <si>
    <t>913 0100 00 0 00 00000 000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</si>
  <si>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</si>
  <si>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913 0106 00 0 00 00000 000</t>
  </si>
  <si>
    <t>913 0106 70 0 00 00000 000</t>
  </si>
  <si>
    <t xml:space="preserve">  Руководитель Контрольно-ревизионного управления муниципального округа</t>
  </si>
  <si>
    <t>913 0106 70 0 00 21003 000</t>
  </si>
  <si>
    <t>913 0106 70 0 00 21003 100</t>
  </si>
  <si>
    <t>913 0106 70 0 00 21003 120</t>
  </si>
  <si>
    <t>913 0106 70 0 00 21003 121</t>
  </si>
  <si>
    <t>913 0106 70 0 00 21003 129</t>
  </si>
  <si>
    <t>913 0106 70 0 00 21005 000</t>
  </si>
  <si>
    <t>913 0106 70 0 00 21005 100</t>
  </si>
  <si>
    <t>913 0106 70 0 00 21005 120</t>
  </si>
  <si>
    <t>913 0106 70 0 00 21005 121</t>
  </si>
  <si>
    <t>913 0106 70 0 00 21005 129</t>
  </si>
  <si>
    <t xml:space="preserve">  Финансовое управление администрации Шалинского муниципального округа</t>
  </si>
  <si>
    <t>919 0000 00 0 00 00000 000</t>
  </si>
  <si>
    <t>919 0100 00 0 00 00000 000</t>
  </si>
  <si>
    <t>919 0106 00 0 00 00000 000</t>
  </si>
  <si>
    <t>919 0106 70 0 00 00000 000</t>
  </si>
  <si>
    <t>919 0106 70 0 00 21005 000</t>
  </si>
  <si>
    <t>919 0106 70 0 00 21005 100</t>
  </si>
  <si>
    <t>919 0106 70 0 00 21005 120</t>
  </si>
  <si>
    <t>919 0106 70 0 00 21005 121</t>
  </si>
  <si>
    <t>919 0106 70 0 00 21005 122</t>
  </si>
  <si>
    <t>919 0106 70 0 00 21005 129</t>
  </si>
  <si>
    <t>919 0106 70 0 00 21005 200</t>
  </si>
  <si>
    <t>919 0106 70 0 00 21005 240</t>
  </si>
  <si>
    <t>919 0106 70 0 00 21005 244</t>
  </si>
  <si>
    <t>919 0400 00 0 00 00000 000</t>
  </si>
  <si>
    <t>919 0412 00 0 00 00000 000</t>
  </si>
  <si>
    <t>919 0412 70 0 00 00000 000</t>
  </si>
  <si>
    <t xml:space="preserve">  Средства, иным образом зарезервированные</t>
  </si>
  <si>
    <t>919 0412 70 0 00 20008 000</t>
  </si>
  <si>
    <t>919 0412 70 0 00 20008 800</t>
  </si>
  <si>
    <t>919 0500 00 0 00 00000 000</t>
  </si>
  <si>
    <t>919 0501 00 0 00 00000 000</t>
  </si>
  <si>
    <t>919 0501 70 0 00 00000 000</t>
  </si>
  <si>
    <t>919 0501 70 0 00 20008 000</t>
  </si>
  <si>
    <t>919 0501 70 0 00 20008 800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</si>
  <si>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</si>
  <si>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</si>
  <si>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</si>
  <si>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</si>
  <si>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</si>
  <si>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</si>
  <si>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</si>
  <si>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</si>
  <si>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Иные источники внутреннего финансирования дефицитов бюджетов</t>
  </si>
  <si>
    <t>000 01 06 00 00 00 0000 000</t>
  </si>
  <si>
    <t xml:space="preserve">  Исполнение государственных и муниципальных гарантий</t>
  </si>
  <si>
    <t>000 01 06 04 00 00 0000 000</t>
  </si>
  <si>
    <t xml:space="preserve">  Исполнение государственных и муниципальных гарантий в валюте Российской Федерации</t>
  </si>
  <si>
    <t>000 01 06 04 01 00 0000 000</t>
  </si>
  <si>
    <t xml:space="preserve">  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</si>
  <si>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</si>
  <si>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 xml:space="preserve">  Исполнение муниципальных гарантий муниципальных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</si>
  <si>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901 01 06 04 01 14 0000 810</t>
  </si>
  <si>
    <t xml:space="preserve">  Бюджетные кредиты, предоставленные внутри страны в валюте Российской Федерации</t>
  </si>
  <si>
    <t>000 01 06 05 00 00 0000 000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</si>
  <si>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</si>
  <si>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</si>
  <si>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</si>
  <si>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</si>
  <si>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юридическим лицам из бюджетов муниципальных округов в валюте Российской Федерации</t>
  </si>
  <si>
    <t>901 01 06 05 01 14 0000 640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</si>
  <si>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</si>
  <si>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</si>
  <si>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</si>
  <si>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</si>
  <si>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</si>
  <si>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</si>
  <si>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</si>
  <si>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</si>
  <si>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</si>
  <si>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</si>
  <si>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</si>
  <si>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</si>
  <si>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919 01 05 02 01 14 0000 510</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</si>
  <si>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</si>
  <si>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</si>
  <si>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</si>
  <si>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</si>
  <si>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</si>
  <si>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</si>
  <si>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</si>
  <si>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919 01 05 02 01 14 0000 610</t>
  </si>
  <si>
    <t>Руководитель</t>
  </si>
  <si>
    <t>М.И. Лобанов</t>
  </si>
  <si>
    <t>(подпись)</t>
  </si>
  <si>
    <t>(расшифровка подписи)</t>
  </si>
  <si>
    <t>Руководитель финансово- экономической службы</t>
  </si>
  <si>
    <t>Л.В. Бутакова</t>
  </si>
  <si>
    <t xml:space="preserve"> </t>
  </si>
  <si>
    <t>Главный бухгалтер</t>
  </si>
  <si>
    <t>Л.А. Ганьжина</t>
  </si>
  <si>
    <t/>
  </si>
  <si>
    <t>централизованной бухгалтерии</t>
  </si>
  <si>
    <t>000 1 03 02231 01 0000 110</t>
  </si>
  <si>
    <t>000 1 03 02241 01 0000 110</t>
  </si>
  <si>
    <t>000 1 03 02251 01 0000 110</t>
  </si>
  <si>
    <t>000 1 03 02261 01 0000 110</t>
  </si>
  <si>
    <t>000 1 05 01012 01 0000 110</t>
  </si>
  <si>
    <t>000 1 05 01022 01 0000 110</t>
  </si>
  <si>
    <t>000 1 05 01050 01 0000 110</t>
  </si>
  <si>
    <t>000 1 11 05410 14 0000 120</t>
  </si>
  <si>
    <t xml:space="preserve">  Плата за выбросы загрязняющих веществ в атмосферный воздух стационарными объектами </t>
  </si>
  <si>
    <t>000 1 13 01994 14 0000 130</t>
  </si>
  <si>
    <t>000 1 14 06012 14 0000 430</t>
  </si>
  <si>
    <t>000 1 14 06024 14 0000 430</t>
  </si>
  <si>
    <t>000 1 16 01053 01 0000 140</t>
  </si>
  <si>
    <t>000 1 16 01063 01 0000 140</t>
  </si>
  <si>
    <t>000 1 16 01073 01 0000 140</t>
  </si>
  <si>
    <t>000 1 16 01074 01 0000 140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</si>
  <si>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</si>
  <si>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000 1 16 01083 01 0000 140</t>
  </si>
  <si>
    <t>000 1 16 01103 01 0000 140</t>
  </si>
  <si>
    <t>000 1 16 01143 01 0000 140</t>
  </si>
  <si>
    <t>000 1 16 01153 01 0000 140</t>
  </si>
  <si>
    <t>000 1 16 01173 01 0000 140</t>
  </si>
  <si>
    <t>000 1 16 01183 01 0000 140</t>
  </si>
  <si>
    <t>000 1 16 01193 01 0000 140</t>
  </si>
  <si>
    <t>000 1 16 01203 01 0000 140</t>
  </si>
  <si>
    <t>000 1 16 02020 02 0000 140</t>
  </si>
  <si>
    <t>000 1 16 07090 14 0000 140</t>
  </si>
  <si>
    <t>000 1 16 10061 14 0000 140</t>
  </si>
  <si>
    <t>000 1 16 10100 14 0000 140</t>
  </si>
  <si>
    <t>000 1 16 11050 01 0000 140</t>
  </si>
  <si>
    <t>000 1 17 05040 14 0000 180</t>
  </si>
  <si>
    <t>000 1 17 15020 14 0000 150</t>
  </si>
  <si>
    <t>000 2 02 15002 14 0000 150</t>
  </si>
  <si>
    <t>000 2 02 15001 14 0000 150</t>
  </si>
  <si>
    <t>000 2 02 20077 14 0000 150</t>
  </si>
  <si>
    <t>000 2 02 25497 14 0000 150</t>
  </si>
  <si>
    <t>000 2 02 25519 14 0000 150</t>
  </si>
  <si>
    <t>000 2 02 25599 14 0000 150</t>
  </si>
  <si>
    <t>000 2 02 29999 14 0000 150</t>
  </si>
  <si>
    <t>000 2 02 30022 14 0000 150</t>
  </si>
  <si>
    <t>000 2 02 35118 14 0000 150</t>
  </si>
  <si>
    <t>000 2 02 35120 14 0000 150</t>
  </si>
  <si>
    <t>000 2 02 35250 14 0000 150</t>
  </si>
  <si>
    <t>000 2 02 35462 14 0000 150</t>
  </si>
  <si>
    <t>000 2 02 39999 14 0000 150</t>
  </si>
  <si>
    <t>000 2 02 45050 14 0000 150</t>
  </si>
  <si>
    <t>000 2 02 45179 14 0000 150</t>
  </si>
  <si>
    <t>000 2 02 45303 14 0000 150</t>
  </si>
  <si>
    <t>000 2 02 49999 14 0000 150</t>
  </si>
  <si>
    <t>000 2 18 04010 14 0000 150</t>
  </si>
  <si>
    <t>000 2 19 60010 14 0000 150</t>
  </si>
  <si>
    <t>901 0314 01 4 13 20000 000</t>
  </si>
  <si>
    <t>901 0314 01 4 13 20000 200</t>
  </si>
  <si>
    <t xml:space="preserve">  Обеспечение проживающих в муниципальном округе и нуждающихся в жилых помещениях малоимущих граждан жилыми помещениями</t>
  </si>
  <si>
    <t xml:space="preserve">   Капитальные вложения в объекты государственной (муниципальной) собственности</t>
  </si>
  <si>
    <t>901 0501 01 Ж 06 20000 000</t>
  </si>
  <si>
    <t>901 0501 01 Ж 06 20000 400</t>
  </si>
  <si>
    <t>901 0503 01 Г 00 00000 000</t>
  </si>
  <si>
    <t xml:space="preserve">  Реализация мероприятий по благоустройству сельских территорий на территории муниципального округа</t>
  </si>
  <si>
    <t>901 0503 01 Г 02 20000 000</t>
  </si>
  <si>
    <t>901 0503 01 Г 02 20000 200</t>
  </si>
  <si>
    <t xml:space="preserve">  Проведение мероприятий по благоустройству общественных территорий</t>
  </si>
  <si>
    <t>901 0503 03 0 01 20000 000</t>
  </si>
  <si>
    <t>901 0503 03 0 01 20000 200</t>
  </si>
  <si>
    <t xml:space="preserve">  Улучшение жилищных условий граждан, проживающих на сельских территориях на условиях софинансирования из федерального бюджета</t>
  </si>
  <si>
    <t>901 1003 01 Г 01 L5760 000</t>
  </si>
  <si>
    <t>901 1003 01 Г 01 L5760 300</t>
  </si>
  <si>
    <t xml:space="preserve">  Подпрограмма «Предоставление региональной поддержки молодым семьям на улучшение жилищных условий на территории Шалинского муниципального округа до 2030 года»</t>
  </si>
  <si>
    <t>901 1004 01 М 00 00000 000</t>
  </si>
  <si>
    <t xml:space="preserve">    Предоставление региональных социальных выплат молодым семьям на улучшение жилищных условий на условиях софинансирования из областного бюджета</t>
  </si>
  <si>
    <t>901 1004 01 М 01 S9500 000</t>
  </si>
  <si>
    <t>901 1004 01 М 01 S9500 300</t>
  </si>
  <si>
    <t>919 0113 00 0 00 00000 000</t>
  </si>
  <si>
    <t>919 0113 70 0 00 00000 000</t>
  </si>
  <si>
    <t>919 0113 70 0 00 20008 000</t>
  </si>
  <si>
    <t>919 0113 70 0 00 20008 800</t>
  </si>
  <si>
    <t>"22" июля 2025 г.</t>
  </si>
  <si>
    <r>
      <t xml:space="preserve">Периодичность: месячная, </t>
    </r>
    <r>
      <rPr>
        <u/>
        <sz val="8"/>
        <color rgb="FF000000"/>
        <rFont val="Arial Cyr"/>
        <charset val="204"/>
      </rPr>
      <t>квартальная</t>
    </r>
    <r>
      <rPr>
        <sz val="8"/>
        <color rgb="FF000000"/>
        <rFont val="Arial Cyr"/>
      </rPr>
      <t>, годовая</t>
    </r>
  </si>
  <si>
    <t>000 2 02 30024 14 0000 150</t>
  </si>
  <si>
    <t>№37 приказ</t>
  </si>
</sst>
</file>

<file path=xl/styles.xml><?xml version="1.0" encoding="utf-8"?>
<styleSheet xmlns="http://schemas.openxmlformats.org/spreadsheetml/2006/main">
  <numFmts count="2">
    <numFmt numFmtId="164" formatCode="dd\.mm\.yyyy"/>
    <numFmt numFmtId="165" formatCode="#,##0.00_ ;\-#,##0.00"/>
  </numFmts>
  <fonts count="15">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8"/>
      <color rgb="FF000000"/>
      <name val="Arial Cyr"/>
      <charset val="204"/>
    </font>
    <font>
      <u/>
      <sz val="8"/>
      <color rgb="FF000000"/>
      <name val="Arial Cyr"/>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rgb="FFFFFF00"/>
        <bgColor indexed="64"/>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72">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4" fillId="0" borderId="1" xfId="4" applyNumberFormat="1" applyProtection="1">
      <alignment horizontal="right"/>
    </xf>
    <xf numFmtId="0" fontId="4" fillId="0" borderId="5" xfId="9" applyNumberFormat="1" applyProtection="1">
      <alignment horizontal="right"/>
    </xf>
    <xf numFmtId="0" fontId="3" fillId="0" borderId="1" xfId="10" applyNumberFormat="1" applyProtection="1"/>
    <xf numFmtId="0" fontId="4" fillId="0" borderId="8" xfId="13" applyNumberFormat="1" applyProtection="1">
      <alignment horizontal="right"/>
    </xf>
    <xf numFmtId="0" fontId="6" fillId="0" borderId="1" xfId="14" applyNumberFormat="1" applyProtection="1"/>
    <xf numFmtId="0" fontId="3" fillId="0" borderId="1" xfId="16" applyNumberFormat="1" applyProtection="1">
      <alignment horizontal="left"/>
    </xf>
    <xf numFmtId="49" fontId="3" fillId="0" borderId="1" xfId="17" applyNumberFormat="1" applyProtection="1"/>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0" fontId="3" fillId="0" borderId="15" xfId="36" applyNumberFormat="1" applyProtection="1">
      <alignment horizontal="left"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20" xfId="42" applyNumberFormat="1" applyProtection="1">
      <alignment horizontal="center"/>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49" fontId="3" fillId="0" borderId="23" xfId="46" applyNumberFormat="1" applyFill="1" applyProtection="1">
      <alignment horizontal="center"/>
    </xf>
    <xf numFmtId="0" fontId="1" fillId="0" borderId="1" xfId="1" applyNumberFormat="1" applyFill="1" applyProtection="1"/>
    <xf numFmtId="0" fontId="3" fillId="0" borderId="2" xfId="3" applyNumberFormat="1" applyFill="1" applyProtection="1">
      <alignment horizontal="center"/>
    </xf>
    <xf numFmtId="0" fontId="2" fillId="0" borderId="1" xfId="5" applyNumberFormat="1" applyFill="1" applyProtection="1"/>
    <xf numFmtId="0" fontId="5" fillId="0" borderId="1" xfId="6" applyNumberFormat="1" applyFill="1" applyProtection="1"/>
    <xf numFmtId="0" fontId="5" fillId="0" borderId="3" xfId="7" applyNumberFormat="1" applyFill="1" applyProtection="1"/>
    <xf numFmtId="0" fontId="3" fillId="0" borderId="4" xfId="8" applyNumberFormat="1" applyFill="1" applyProtection="1">
      <alignment horizontal="center"/>
    </xf>
    <xf numFmtId="0" fontId="3" fillId="0" borderId="1" xfId="10" applyNumberFormat="1" applyFill="1" applyProtection="1"/>
    <xf numFmtId="0" fontId="3" fillId="0" borderId="6" xfId="11" applyNumberFormat="1" applyFill="1" applyProtection="1">
      <alignment horizontal="right"/>
    </xf>
    <xf numFmtId="49" fontId="3" fillId="0" borderId="7" xfId="12" applyNumberFormat="1" applyFill="1" applyProtection="1">
      <alignment horizontal="center"/>
    </xf>
    <xf numFmtId="0" fontId="6" fillId="0" borderId="1" xfId="14" applyNumberFormat="1" applyFill="1" applyProtection="1"/>
    <xf numFmtId="164" fontId="3" fillId="0" borderId="9" xfId="15" applyNumberFormat="1" applyFill="1" applyProtection="1">
      <alignment horizontal="center"/>
    </xf>
    <xf numFmtId="0" fontId="3" fillId="0" borderId="1" xfId="16" applyNumberFormat="1" applyFill="1" applyProtection="1">
      <alignment horizontal="left"/>
    </xf>
    <xf numFmtId="49" fontId="3" fillId="0" borderId="1" xfId="17" applyNumberFormat="1" applyFill="1" applyProtection="1"/>
    <xf numFmtId="49" fontId="3" fillId="0" borderId="6" xfId="18" applyNumberFormat="1" applyFill="1" applyProtection="1">
      <alignment horizontal="right" vertical="center"/>
    </xf>
    <xf numFmtId="49" fontId="3" fillId="0" borderId="9" xfId="19" applyNumberFormat="1" applyFill="1" applyProtection="1">
      <alignment horizontal="center" vertical="center"/>
    </xf>
    <xf numFmtId="49" fontId="3" fillId="0" borderId="9" xfId="21" applyNumberFormat="1" applyFill="1" applyProtection="1">
      <alignment horizontal="center"/>
    </xf>
    <xf numFmtId="49" fontId="3" fillId="0" borderId="6" xfId="23" applyNumberFormat="1" applyFill="1" applyProtection="1">
      <alignment horizontal="right"/>
    </xf>
    <xf numFmtId="0" fontId="3" fillId="0" borderId="11" xfId="24" applyNumberFormat="1" applyFill="1" applyProtection="1">
      <alignment horizontal="left"/>
    </xf>
    <xf numFmtId="49" fontId="3" fillId="0" borderId="11" xfId="25" applyNumberFormat="1" applyFill="1" applyProtection="1"/>
    <xf numFmtId="49" fontId="3" fillId="0" borderId="6" xfId="26" applyNumberFormat="1" applyFill="1" applyProtection="1"/>
    <xf numFmtId="49" fontId="3" fillId="0" borderId="12" xfId="27" applyNumberFormat="1" applyFill="1" applyProtection="1">
      <alignment horizontal="center"/>
    </xf>
    <xf numFmtId="0" fontId="3" fillId="0" borderId="13" xfId="33" applyNumberFormat="1" applyFill="1" applyProtection="1">
      <alignment horizontal="center" vertical="center"/>
    </xf>
    <xf numFmtId="0" fontId="3" fillId="0" borderId="4" xfId="34" applyNumberFormat="1" applyFill="1" applyProtection="1">
      <alignment horizontal="center" vertical="center"/>
    </xf>
    <xf numFmtId="49" fontId="3" fillId="0" borderId="4" xfId="35" applyNumberFormat="1" applyFill="1" applyProtection="1">
      <alignment horizontal="center" vertical="center"/>
    </xf>
    <xf numFmtId="0" fontId="3" fillId="0" borderId="15" xfId="36" applyNumberFormat="1" applyFill="1" applyProtection="1">
      <alignment horizontal="left" wrapText="1"/>
    </xf>
    <xf numFmtId="49" fontId="3" fillId="0" borderId="16" xfId="37" applyNumberFormat="1" applyFill="1" applyProtection="1">
      <alignment horizontal="center" wrapText="1"/>
    </xf>
    <xf numFmtId="49" fontId="3" fillId="0" borderId="17" xfId="38" applyNumberFormat="1" applyFill="1" applyProtection="1">
      <alignment horizontal="center"/>
    </xf>
    <xf numFmtId="4" fontId="3" fillId="0" borderId="17" xfId="39" applyNumberFormat="1" applyFill="1" applyProtection="1">
      <alignment horizontal="right" shrinkToFit="1"/>
    </xf>
    <xf numFmtId="0" fontId="3" fillId="0" borderId="18" xfId="40" applyNumberFormat="1" applyFill="1" applyProtection="1">
      <alignment horizontal="left" wrapText="1"/>
    </xf>
    <xf numFmtId="49" fontId="3" fillId="0" borderId="19" xfId="41" applyNumberFormat="1" applyFill="1" applyProtection="1">
      <alignment horizontal="center" shrinkToFit="1"/>
    </xf>
    <xf numFmtId="49" fontId="3" fillId="0" borderId="20" xfId="42" applyNumberFormat="1" applyFill="1" applyProtection="1">
      <alignment horizontal="center"/>
    </xf>
    <xf numFmtId="4" fontId="3" fillId="0" borderId="20" xfId="43" applyNumberFormat="1" applyFill="1" applyProtection="1">
      <alignment horizontal="right" shrinkToFit="1"/>
    </xf>
    <xf numFmtId="0" fontId="3" fillId="0" borderId="21" xfId="44" applyNumberFormat="1" applyFill="1" applyProtection="1">
      <alignment horizontal="left" wrapText="1" indent="2"/>
    </xf>
    <xf numFmtId="49" fontId="3" fillId="0" borderId="22" xfId="45" applyNumberFormat="1" applyFill="1" applyProtection="1">
      <alignment horizontal="center" shrinkToFit="1"/>
    </xf>
    <xf numFmtId="4" fontId="3" fillId="0" borderId="23" xfId="47" applyNumberFormat="1" applyFill="1" applyProtection="1">
      <alignment horizontal="right" shrinkToFit="1"/>
    </xf>
    <xf numFmtId="0" fontId="0" fillId="0" borderId="0" xfId="0" applyFill="1" applyProtection="1">
      <protection locked="0"/>
    </xf>
    <xf numFmtId="0" fontId="3" fillId="0" borderId="26" xfId="59" applyNumberFormat="1" applyFill="1" applyProtection="1">
      <alignment horizontal="left" wrapText="1"/>
    </xf>
    <xf numFmtId="49" fontId="3" fillId="0" borderId="22" xfId="60" applyNumberFormat="1" applyFill="1" applyProtection="1">
      <alignment horizontal="center" wrapText="1"/>
    </xf>
    <xf numFmtId="49" fontId="3" fillId="0" borderId="23" xfId="61" applyNumberFormat="1" applyFill="1" applyProtection="1">
      <alignment horizontal="center" wrapText="1"/>
    </xf>
    <xf numFmtId="4" fontId="3" fillId="0" borderId="23" xfId="62" applyNumberFormat="1" applyFill="1" applyProtection="1">
      <alignment horizontal="right" wrapText="1"/>
    </xf>
    <xf numFmtId="4" fontId="3" fillId="0" borderId="21" xfId="63" applyNumberFormat="1" applyFill="1" applyProtection="1">
      <alignment horizontal="right" wrapText="1"/>
    </xf>
    <xf numFmtId="0" fontId="13" fillId="0" borderId="13" xfId="38" applyNumberFormat="1" applyFont="1" applyFill="1" applyBorder="1" applyAlignment="1" applyProtection="1">
      <alignment vertical="top" wrapText="1"/>
    </xf>
    <xf numFmtId="0" fontId="1" fillId="0" borderId="8" xfId="64" applyNumberFormat="1" applyFill="1" applyProtection="1">
      <alignment wrapText="1"/>
    </xf>
    <xf numFmtId="0" fontId="2" fillId="0" borderId="1" xfId="2" applyNumberFormat="1" applyFill="1" applyProtection="1">
      <alignment horizontal="center"/>
    </xf>
    <xf numFmtId="0" fontId="2" fillId="0" borderId="1" xfId="2" applyFill="1">
      <alignment horizontal="center"/>
    </xf>
    <xf numFmtId="0" fontId="3" fillId="0" borderId="2" xfId="20" applyNumberFormat="1" applyFill="1" applyProtection="1">
      <alignment horizontal="left" wrapText="1"/>
    </xf>
    <xf numFmtId="0" fontId="3" fillId="0" borderId="2" xfId="20" applyFill="1">
      <alignment horizontal="left" wrapText="1"/>
    </xf>
    <xf numFmtId="0" fontId="3" fillId="0" borderId="10" xfId="22" applyNumberFormat="1" applyFill="1" applyProtection="1">
      <alignment horizontal="left" wrapText="1"/>
    </xf>
    <xf numFmtId="0" fontId="3" fillId="0" borderId="10" xfId="22" applyFill="1">
      <alignment horizontal="left" wrapText="1"/>
    </xf>
    <xf numFmtId="0" fontId="2" fillId="0" borderId="2" xfId="28" applyNumberFormat="1" applyFill="1" applyProtection="1">
      <alignment horizontal="center"/>
    </xf>
    <xf numFmtId="0" fontId="2" fillId="0" borderId="2" xfId="28" applyFill="1">
      <alignment horizontal="center"/>
    </xf>
    <xf numFmtId="0" fontId="3" fillId="0" borderId="13" xfId="29" applyNumberFormat="1" applyFill="1" applyProtection="1">
      <alignment horizontal="center" vertical="top" wrapText="1"/>
    </xf>
    <xf numFmtId="0" fontId="3" fillId="0" borderId="13" xfId="29" applyFill="1">
      <alignment horizontal="center" vertical="top" wrapText="1"/>
    </xf>
    <xf numFmtId="49" fontId="3" fillId="0" borderId="13" xfId="30" applyNumberFormat="1" applyFill="1" applyProtection="1">
      <alignment horizontal="center" vertical="top" wrapText="1"/>
    </xf>
    <xf numFmtId="49" fontId="3" fillId="0" borderId="13" xfId="30" applyFill="1">
      <alignment horizontal="center" vertical="top" wrapText="1"/>
    </xf>
    <xf numFmtId="0" fontId="3" fillId="0" borderId="13" xfId="29" applyNumberFormat="1" applyProtection="1">
      <alignment horizontal="center" vertical="top" wrapText="1"/>
    </xf>
    <xf numFmtId="0" fontId="3" fillId="0" borderId="13" xfId="29">
      <alignment horizontal="center" vertical="top" wrapText="1"/>
    </xf>
    <xf numFmtId="0" fontId="2" fillId="0" borderId="1" xfId="2" applyNumberFormat="1" applyProtection="1">
      <alignment horizontal="center"/>
    </xf>
    <xf numFmtId="0" fontId="2" fillId="0" borderId="1" xfId="2">
      <alignment horizontal="center"/>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3" fillId="4" borderId="26" xfId="59" applyNumberFormat="1" applyFill="1" applyProtection="1">
      <alignment horizontal="left" wrapText="1"/>
    </xf>
    <xf numFmtId="49" fontId="3" fillId="4" borderId="22" xfId="60" applyNumberFormat="1" applyFill="1" applyProtection="1">
      <alignment horizontal="center" wrapText="1"/>
    </xf>
    <xf numFmtId="49" fontId="3" fillId="4" borderId="23" xfId="61" applyNumberFormat="1" applyFill="1" applyProtection="1">
      <alignment horizontal="center" wrapText="1"/>
    </xf>
    <xf numFmtId="4" fontId="3" fillId="4" borderId="23" xfId="62" applyNumberFormat="1" applyFill="1" applyProtection="1">
      <alignment horizontal="right" wrapText="1"/>
    </xf>
    <xf numFmtId="4" fontId="3" fillId="4" borderId="21" xfId="63" applyNumberFormat="1" applyFill="1" applyProtection="1">
      <alignment horizontal="right" wrapText="1"/>
    </xf>
    <xf numFmtId="0" fontId="1" fillId="4" borderId="8" xfId="64" applyNumberFormat="1" applyFill="1" applyProtection="1">
      <alignment wrapText="1"/>
    </xf>
    <xf numFmtId="0" fontId="0" fillId="4" borderId="0" xfId="0" applyFill="1" applyProtection="1">
      <protection locked="0"/>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J295"/>
  <sheetViews>
    <sheetView topLeftCell="A124" zoomScale="120" zoomScaleNormal="120" zoomScaleSheetLayoutView="100" workbookViewId="0">
      <selection activeCell="F292" sqref="F292"/>
    </sheetView>
  </sheetViews>
  <sheetFormatPr defaultRowHeight="15"/>
  <cols>
    <col min="1" max="1" width="50.7109375" style="1" customWidth="1"/>
    <col min="2" max="2" width="13.28515625" style="1" customWidth="1"/>
    <col min="3" max="3" width="24" style="1" customWidth="1"/>
    <col min="4" max="6" width="19.85546875" style="1" customWidth="1"/>
    <col min="7" max="7" width="9.140625" style="1" hidden="1"/>
    <col min="8" max="8" width="9.140625" style="1"/>
    <col min="9" max="9" width="8.7109375" style="1" customWidth="1"/>
    <col min="10" max="10" width="8.5703125" style="1" hidden="1" customWidth="1"/>
    <col min="11" max="16384" width="9.140625" style="1"/>
  </cols>
  <sheetData>
    <row r="1" spans="1:7" ht="12" customHeight="1">
      <c r="A1" s="94"/>
      <c r="B1" s="94"/>
      <c r="C1" s="94"/>
      <c r="D1" s="94"/>
      <c r="E1" s="94"/>
      <c r="F1" s="94"/>
      <c r="G1" s="2"/>
    </row>
    <row r="2" spans="1:7" ht="14.1" customHeight="1">
      <c r="A2" s="137" t="s">
        <v>0</v>
      </c>
      <c r="B2" s="138"/>
      <c r="C2" s="138"/>
      <c r="D2" s="138"/>
      <c r="E2" s="138"/>
      <c r="F2" s="95"/>
      <c r="G2" s="4"/>
    </row>
    <row r="3" spans="1:7" ht="14.1" customHeight="1" thickBot="1">
      <c r="A3" s="96"/>
      <c r="B3" s="96"/>
      <c r="C3" s="97"/>
      <c r="D3" s="97"/>
      <c r="E3" s="98"/>
      <c r="F3" s="99" t="s">
        <v>1</v>
      </c>
      <c r="G3" s="5"/>
    </row>
    <row r="4" spans="1:7" ht="14.1" customHeight="1">
      <c r="A4" s="94"/>
      <c r="B4" s="100" t="s">
        <v>2</v>
      </c>
      <c r="C4" s="94"/>
      <c r="D4" s="94"/>
      <c r="E4" s="101" t="s">
        <v>3</v>
      </c>
      <c r="F4" s="102" t="s">
        <v>4</v>
      </c>
      <c r="G4" s="7"/>
    </row>
    <row r="5" spans="1:7" ht="14.1" customHeight="1">
      <c r="A5" s="100"/>
      <c r="B5" s="103"/>
      <c r="C5" s="100"/>
      <c r="D5" s="100"/>
      <c r="E5" s="101" t="s">
        <v>5</v>
      </c>
      <c r="F5" s="104" t="s">
        <v>6</v>
      </c>
      <c r="G5" s="7"/>
    </row>
    <row r="6" spans="1:7" ht="14.1" customHeight="1">
      <c r="A6" s="105" t="s">
        <v>7</v>
      </c>
      <c r="B6" s="105"/>
      <c r="C6" s="105"/>
      <c r="D6" s="106"/>
      <c r="E6" s="107" t="s">
        <v>8</v>
      </c>
      <c r="F6" s="108" t="s">
        <v>9</v>
      </c>
      <c r="G6" s="7"/>
    </row>
    <row r="7" spans="1:7" ht="22.7" customHeight="1">
      <c r="A7" s="105" t="s">
        <v>10</v>
      </c>
      <c r="B7" s="139" t="s">
        <v>11</v>
      </c>
      <c r="C7" s="140"/>
      <c r="D7" s="140"/>
      <c r="E7" s="107" t="s">
        <v>12</v>
      </c>
      <c r="F7" s="109" t="s">
        <v>13</v>
      </c>
      <c r="G7" s="7"/>
    </row>
    <row r="8" spans="1:7" ht="15.95" customHeight="1">
      <c r="A8" s="105" t="s">
        <v>14</v>
      </c>
      <c r="B8" s="141" t="s">
        <v>15</v>
      </c>
      <c r="C8" s="142"/>
      <c r="D8" s="142"/>
      <c r="E8" s="110" t="s">
        <v>16</v>
      </c>
      <c r="F8" s="109" t="s">
        <v>17</v>
      </c>
      <c r="G8" s="7"/>
    </row>
    <row r="9" spans="1:7" ht="14.1" customHeight="1">
      <c r="A9" s="100" t="s">
        <v>1879</v>
      </c>
      <c r="B9" s="111"/>
      <c r="C9" s="111"/>
      <c r="D9" s="112"/>
      <c r="E9" s="113"/>
      <c r="F9" s="109"/>
      <c r="G9" s="7"/>
    </row>
    <row r="10" spans="1:7" ht="14.1" customHeight="1" thickBot="1">
      <c r="A10" s="105" t="s">
        <v>18</v>
      </c>
      <c r="B10" s="105"/>
      <c r="C10" s="105"/>
      <c r="D10" s="106"/>
      <c r="E10" s="110" t="s">
        <v>19</v>
      </c>
      <c r="F10" s="114" t="s">
        <v>20</v>
      </c>
      <c r="G10" s="7"/>
    </row>
    <row r="11" spans="1:7" ht="14.1" customHeight="1">
      <c r="A11" s="143" t="s">
        <v>21</v>
      </c>
      <c r="B11" s="144"/>
      <c r="C11" s="144"/>
      <c r="D11" s="144"/>
      <c r="E11" s="144"/>
      <c r="F11" s="144"/>
      <c r="G11" s="11"/>
    </row>
    <row r="12" spans="1:7" ht="12.95" customHeight="1">
      <c r="A12" s="145" t="s">
        <v>22</v>
      </c>
      <c r="B12" s="145" t="s">
        <v>23</v>
      </c>
      <c r="C12" s="145" t="s">
        <v>24</v>
      </c>
      <c r="D12" s="147" t="s">
        <v>25</v>
      </c>
      <c r="E12" s="147" t="s">
        <v>26</v>
      </c>
      <c r="F12" s="145" t="s">
        <v>27</v>
      </c>
      <c r="G12" s="12"/>
    </row>
    <row r="13" spans="1:7" ht="12" customHeight="1">
      <c r="A13" s="146"/>
      <c r="B13" s="146"/>
      <c r="C13" s="146"/>
      <c r="D13" s="148"/>
      <c r="E13" s="148"/>
      <c r="F13" s="146"/>
      <c r="G13" s="13"/>
    </row>
    <row r="14" spans="1:7" ht="14.25" customHeight="1">
      <c r="A14" s="146"/>
      <c r="B14" s="146"/>
      <c r="C14" s="146"/>
      <c r="D14" s="148"/>
      <c r="E14" s="148"/>
      <c r="F14" s="146"/>
      <c r="G14" s="13"/>
    </row>
    <row r="15" spans="1:7" ht="14.25" customHeight="1" thickBot="1">
      <c r="A15" s="115">
        <v>1</v>
      </c>
      <c r="B15" s="116">
        <v>2</v>
      </c>
      <c r="C15" s="116">
        <v>3</v>
      </c>
      <c r="D15" s="117" t="s">
        <v>28</v>
      </c>
      <c r="E15" s="117" t="s">
        <v>29</v>
      </c>
      <c r="F15" s="117" t="s">
        <v>30</v>
      </c>
      <c r="G15" s="13"/>
    </row>
    <row r="16" spans="1:7" ht="17.25" customHeight="1">
      <c r="A16" s="118" t="s">
        <v>31</v>
      </c>
      <c r="B16" s="119" t="s">
        <v>32</v>
      </c>
      <c r="C16" s="120" t="s">
        <v>33</v>
      </c>
      <c r="D16" s="121">
        <v>2246507529.0700002</v>
      </c>
      <c r="E16" s="121">
        <v>923821792.98000002</v>
      </c>
      <c r="F16" s="121">
        <f>SUM(D16-E16)</f>
        <v>1322685736.0900002</v>
      </c>
      <c r="G16" s="13"/>
    </row>
    <row r="17" spans="1:7" ht="15" customHeight="1" thickBot="1">
      <c r="A17" s="122" t="s">
        <v>34</v>
      </c>
      <c r="B17" s="123"/>
      <c r="C17" s="124"/>
      <c r="D17" s="125"/>
      <c r="E17" s="125"/>
      <c r="F17" s="125"/>
      <c r="G17" s="13"/>
    </row>
    <row r="18" spans="1:7" ht="15.75" thickBot="1">
      <c r="A18" s="126" t="s">
        <v>35</v>
      </c>
      <c r="B18" s="127" t="s">
        <v>32</v>
      </c>
      <c r="C18" s="93" t="s">
        <v>36</v>
      </c>
      <c r="D18" s="128">
        <v>504178574.12</v>
      </c>
      <c r="E18" s="128">
        <v>224326647</v>
      </c>
      <c r="F18" s="121">
        <f t="shared" ref="F18:F21" si="0">SUM(D18-E18)</f>
        <v>279851927.12</v>
      </c>
      <c r="G18" s="13"/>
    </row>
    <row r="19" spans="1:7" ht="15.75" thickBot="1">
      <c r="A19" s="126" t="s">
        <v>37</v>
      </c>
      <c r="B19" s="127" t="s">
        <v>32</v>
      </c>
      <c r="C19" s="93" t="s">
        <v>38</v>
      </c>
      <c r="D19" s="128">
        <v>287546806.26999998</v>
      </c>
      <c r="E19" s="128">
        <v>127861360.25</v>
      </c>
      <c r="F19" s="121">
        <f t="shared" si="0"/>
        <v>159685446.01999998</v>
      </c>
      <c r="G19" s="13"/>
    </row>
    <row r="20" spans="1:7" ht="15.75" thickBot="1">
      <c r="A20" s="126" t="s">
        <v>39</v>
      </c>
      <c r="B20" s="127" t="s">
        <v>32</v>
      </c>
      <c r="C20" s="93" t="s">
        <v>40</v>
      </c>
      <c r="D20" s="128">
        <v>287546806.26999998</v>
      </c>
      <c r="E20" s="128">
        <v>127861360.25</v>
      </c>
      <c r="F20" s="121">
        <f t="shared" si="0"/>
        <v>159685446.01999998</v>
      </c>
      <c r="G20" s="13"/>
    </row>
    <row r="21" spans="1:7" ht="180.75">
      <c r="A21" s="126" t="s">
        <v>41</v>
      </c>
      <c r="B21" s="127" t="s">
        <v>32</v>
      </c>
      <c r="C21" s="93" t="s">
        <v>42</v>
      </c>
      <c r="D21" s="128">
        <v>261510366.27000001</v>
      </c>
      <c r="E21" s="128">
        <v>108472303.22</v>
      </c>
      <c r="F21" s="121">
        <f t="shared" si="0"/>
        <v>153038063.05000001</v>
      </c>
      <c r="G21" s="13"/>
    </row>
    <row r="22" spans="1:7" ht="203.25">
      <c r="A22" s="126" t="s">
        <v>43</v>
      </c>
      <c r="B22" s="127" t="s">
        <v>32</v>
      </c>
      <c r="C22" s="93" t="s">
        <v>44</v>
      </c>
      <c r="D22" s="128" t="s">
        <v>45</v>
      </c>
      <c r="E22" s="128">
        <v>108439765.18000001</v>
      </c>
      <c r="F22" s="128" t="s">
        <v>45</v>
      </c>
      <c r="G22" s="13"/>
    </row>
    <row r="23" spans="1:7" ht="203.25">
      <c r="A23" s="126" t="s">
        <v>46</v>
      </c>
      <c r="B23" s="127" t="s">
        <v>32</v>
      </c>
      <c r="C23" s="93" t="s">
        <v>47</v>
      </c>
      <c r="D23" s="128" t="s">
        <v>45</v>
      </c>
      <c r="E23" s="128">
        <v>32538.04</v>
      </c>
      <c r="F23" s="128" t="s">
        <v>45</v>
      </c>
      <c r="G23" s="13"/>
    </row>
    <row r="24" spans="1:7" ht="124.5">
      <c r="A24" s="126" t="s">
        <v>48</v>
      </c>
      <c r="B24" s="127" t="s">
        <v>32</v>
      </c>
      <c r="C24" s="93" t="s">
        <v>49</v>
      </c>
      <c r="D24" s="128">
        <v>2200000</v>
      </c>
      <c r="E24" s="128">
        <v>570391.68999999994</v>
      </c>
      <c r="F24" s="128">
        <f>SUM(D24-E24)</f>
        <v>1629608.31</v>
      </c>
      <c r="G24" s="13"/>
    </row>
    <row r="25" spans="1:7" ht="147">
      <c r="A25" s="126" t="s">
        <v>50</v>
      </c>
      <c r="B25" s="127" t="s">
        <v>32</v>
      </c>
      <c r="C25" s="93" t="s">
        <v>51</v>
      </c>
      <c r="D25" s="128" t="s">
        <v>45</v>
      </c>
      <c r="E25" s="128">
        <v>570251.68999999994</v>
      </c>
      <c r="F25" s="128" t="s">
        <v>45</v>
      </c>
      <c r="G25" s="13"/>
    </row>
    <row r="26" spans="1:7" ht="159" thickBot="1">
      <c r="A26" s="126" t="s">
        <v>52</v>
      </c>
      <c r="B26" s="127" t="s">
        <v>32</v>
      </c>
      <c r="C26" s="93" t="s">
        <v>53</v>
      </c>
      <c r="D26" s="128" t="s">
        <v>45</v>
      </c>
      <c r="E26" s="128">
        <v>140</v>
      </c>
      <c r="F26" s="128" t="s">
        <v>45</v>
      </c>
      <c r="G26" s="13"/>
    </row>
    <row r="27" spans="1:7" ht="113.25">
      <c r="A27" s="126" t="s">
        <v>54</v>
      </c>
      <c r="B27" s="127" t="s">
        <v>32</v>
      </c>
      <c r="C27" s="93" t="s">
        <v>55</v>
      </c>
      <c r="D27" s="128">
        <v>3600000</v>
      </c>
      <c r="E27" s="128">
        <v>519783.91</v>
      </c>
      <c r="F27" s="121">
        <f>SUM(D27-E27)</f>
        <v>3080216.09</v>
      </c>
      <c r="G27" s="13"/>
    </row>
    <row r="28" spans="1:7" ht="135.75">
      <c r="A28" s="126" t="s">
        <v>56</v>
      </c>
      <c r="B28" s="127" t="s">
        <v>32</v>
      </c>
      <c r="C28" s="93" t="s">
        <v>57</v>
      </c>
      <c r="D28" s="128" t="s">
        <v>45</v>
      </c>
      <c r="E28" s="128">
        <v>515157.64</v>
      </c>
      <c r="F28" s="128" t="s">
        <v>45</v>
      </c>
      <c r="G28" s="13"/>
    </row>
    <row r="29" spans="1:7" ht="136.5" thickBot="1">
      <c r="A29" s="126" t="s">
        <v>58</v>
      </c>
      <c r="B29" s="127" t="s">
        <v>32</v>
      </c>
      <c r="C29" s="93" t="s">
        <v>59</v>
      </c>
      <c r="D29" s="128" t="s">
        <v>45</v>
      </c>
      <c r="E29" s="128">
        <v>4626.2700000000004</v>
      </c>
      <c r="F29" s="128" t="s">
        <v>45</v>
      </c>
      <c r="G29" s="13"/>
    </row>
    <row r="30" spans="1:7" ht="68.25">
      <c r="A30" s="126" t="s">
        <v>60</v>
      </c>
      <c r="B30" s="127" t="s">
        <v>32</v>
      </c>
      <c r="C30" s="93" t="s">
        <v>61</v>
      </c>
      <c r="D30" s="128">
        <v>2200000</v>
      </c>
      <c r="E30" s="128">
        <v>541875</v>
      </c>
      <c r="F30" s="121">
        <f>SUM(D30-E30)</f>
        <v>1658125</v>
      </c>
      <c r="G30" s="13"/>
    </row>
    <row r="31" spans="1:7" ht="91.5" thickBot="1">
      <c r="A31" s="126" t="s">
        <v>62</v>
      </c>
      <c r="B31" s="127" t="s">
        <v>32</v>
      </c>
      <c r="C31" s="93" t="s">
        <v>63</v>
      </c>
      <c r="D31" s="128" t="s">
        <v>45</v>
      </c>
      <c r="E31" s="128">
        <v>541875</v>
      </c>
      <c r="F31" s="128" t="s">
        <v>45</v>
      </c>
      <c r="G31" s="13"/>
    </row>
    <row r="32" spans="1:7" ht="360" customHeight="1">
      <c r="A32" s="126" t="s">
        <v>64</v>
      </c>
      <c r="B32" s="127" t="s">
        <v>32</v>
      </c>
      <c r="C32" s="93" t="s">
        <v>65</v>
      </c>
      <c r="D32" s="128">
        <v>2300000</v>
      </c>
      <c r="E32" s="128">
        <v>1115898.04</v>
      </c>
      <c r="F32" s="121">
        <f>SUM(D32-E32)</f>
        <v>1184101.96</v>
      </c>
      <c r="G32" s="13"/>
    </row>
    <row r="33" spans="1:7" ht="391.5" customHeight="1" thickBot="1">
      <c r="A33" s="126" t="s">
        <v>66</v>
      </c>
      <c r="B33" s="127" t="s">
        <v>32</v>
      </c>
      <c r="C33" s="93" t="s">
        <v>67</v>
      </c>
      <c r="D33" s="128" t="s">
        <v>45</v>
      </c>
      <c r="E33" s="128">
        <v>1115898.04</v>
      </c>
      <c r="F33" s="128" t="s">
        <v>45</v>
      </c>
      <c r="G33" s="13"/>
    </row>
    <row r="34" spans="1:7" ht="90.75">
      <c r="A34" s="126" t="s">
        <v>68</v>
      </c>
      <c r="B34" s="127" t="s">
        <v>32</v>
      </c>
      <c r="C34" s="93" t="s">
        <v>69</v>
      </c>
      <c r="D34" s="128">
        <v>2200000</v>
      </c>
      <c r="E34" s="128">
        <v>1271261</v>
      </c>
      <c r="F34" s="121">
        <f>SUM(D34-E34)</f>
        <v>928739</v>
      </c>
      <c r="G34" s="13"/>
    </row>
    <row r="35" spans="1:7" ht="113.25">
      <c r="A35" s="126" t="s">
        <v>70</v>
      </c>
      <c r="B35" s="127" t="s">
        <v>32</v>
      </c>
      <c r="C35" s="93" t="s">
        <v>71</v>
      </c>
      <c r="D35" s="128" t="s">
        <v>45</v>
      </c>
      <c r="E35" s="128">
        <v>1271261</v>
      </c>
      <c r="F35" s="128" t="s">
        <v>45</v>
      </c>
      <c r="G35" s="13"/>
    </row>
    <row r="36" spans="1:7" ht="79.5">
      <c r="A36" s="126" t="s">
        <v>72</v>
      </c>
      <c r="B36" s="127" t="s">
        <v>32</v>
      </c>
      <c r="C36" s="93" t="s">
        <v>73</v>
      </c>
      <c r="D36" s="128">
        <v>202000</v>
      </c>
      <c r="E36" s="128">
        <v>232156.5</v>
      </c>
      <c r="F36" s="128" t="s">
        <v>45</v>
      </c>
      <c r="G36" s="13"/>
    </row>
    <row r="37" spans="1:7" ht="102">
      <c r="A37" s="126" t="s">
        <v>74</v>
      </c>
      <c r="B37" s="127" t="s">
        <v>32</v>
      </c>
      <c r="C37" s="93" t="s">
        <v>75</v>
      </c>
      <c r="D37" s="128" t="s">
        <v>45</v>
      </c>
      <c r="E37" s="128">
        <v>232156.5</v>
      </c>
      <c r="F37" s="128" t="s">
        <v>45</v>
      </c>
      <c r="G37" s="13"/>
    </row>
    <row r="38" spans="1:7" ht="237">
      <c r="A38" s="126" t="s">
        <v>76</v>
      </c>
      <c r="B38" s="127" t="s">
        <v>32</v>
      </c>
      <c r="C38" s="93" t="s">
        <v>77</v>
      </c>
      <c r="D38" s="128">
        <v>27000</v>
      </c>
      <c r="E38" s="128">
        <v>32809.68</v>
      </c>
      <c r="F38" s="128" t="s">
        <v>45</v>
      </c>
      <c r="G38" s="13"/>
    </row>
    <row r="39" spans="1:7" ht="237">
      <c r="A39" s="126" t="s">
        <v>76</v>
      </c>
      <c r="B39" s="127" t="s">
        <v>32</v>
      </c>
      <c r="C39" s="93" t="s">
        <v>78</v>
      </c>
      <c r="D39" s="128" t="s">
        <v>45</v>
      </c>
      <c r="E39" s="128">
        <v>32809.68</v>
      </c>
      <c r="F39" s="128" t="s">
        <v>45</v>
      </c>
      <c r="G39" s="13"/>
    </row>
    <row r="40" spans="1:7" ht="45.75">
      <c r="A40" s="126" t="s">
        <v>79</v>
      </c>
      <c r="B40" s="127" t="s">
        <v>32</v>
      </c>
      <c r="C40" s="93" t="s">
        <v>80</v>
      </c>
      <c r="D40" s="128">
        <v>13300000</v>
      </c>
      <c r="E40" s="128">
        <v>15095879.279999999</v>
      </c>
      <c r="F40" s="128" t="s">
        <v>45</v>
      </c>
      <c r="G40" s="13"/>
    </row>
    <row r="41" spans="1:7" ht="68.25">
      <c r="A41" s="126" t="s">
        <v>81</v>
      </c>
      <c r="B41" s="127" t="s">
        <v>32</v>
      </c>
      <c r="C41" s="93" t="s">
        <v>82</v>
      </c>
      <c r="D41" s="128" t="s">
        <v>45</v>
      </c>
      <c r="E41" s="128">
        <v>15095879.279999999</v>
      </c>
      <c r="F41" s="128" t="s">
        <v>45</v>
      </c>
      <c r="G41" s="13"/>
    </row>
    <row r="42" spans="1:7" ht="45.75">
      <c r="A42" s="126" t="s">
        <v>83</v>
      </c>
      <c r="B42" s="127" t="s">
        <v>32</v>
      </c>
      <c r="C42" s="93" t="s">
        <v>84</v>
      </c>
      <c r="D42" s="128">
        <v>7440</v>
      </c>
      <c r="E42" s="128">
        <v>9001.93</v>
      </c>
      <c r="F42" s="128" t="s">
        <v>45</v>
      </c>
      <c r="G42" s="13"/>
    </row>
    <row r="43" spans="1:7" ht="69" thickBot="1">
      <c r="A43" s="126" t="s">
        <v>85</v>
      </c>
      <c r="B43" s="127" t="s">
        <v>32</v>
      </c>
      <c r="C43" s="93" t="s">
        <v>86</v>
      </c>
      <c r="D43" s="128" t="s">
        <v>45</v>
      </c>
      <c r="E43" s="128">
        <v>9001.93</v>
      </c>
      <c r="F43" s="128" t="s">
        <v>45</v>
      </c>
      <c r="G43" s="13"/>
    </row>
    <row r="44" spans="1:7" ht="24" thickBot="1">
      <c r="A44" s="126" t="s">
        <v>87</v>
      </c>
      <c r="B44" s="127" t="s">
        <v>32</v>
      </c>
      <c r="C44" s="93" t="s">
        <v>88</v>
      </c>
      <c r="D44" s="128">
        <v>101615800</v>
      </c>
      <c r="E44" s="128">
        <v>41226467.369999997</v>
      </c>
      <c r="F44" s="121">
        <f t="shared" ref="F44:F47" si="1">SUM(D44-E44)</f>
        <v>60389332.630000003</v>
      </c>
      <c r="G44" s="13"/>
    </row>
    <row r="45" spans="1:7" ht="24" thickBot="1">
      <c r="A45" s="126" t="s">
        <v>89</v>
      </c>
      <c r="B45" s="127" t="s">
        <v>32</v>
      </c>
      <c r="C45" s="93" t="s">
        <v>90</v>
      </c>
      <c r="D45" s="128">
        <v>101615800</v>
      </c>
      <c r="E45" s="128">
        <v>41226467.369999997</v>
      </c>
      <c r="F45" s="121">
        <f t="shared" si="1"/>
        <v>60389332.630000003</v>
      </c>
      <c r="G45" s="13"/>
    </row>
    <row r="46" spans="1:7" ht="57.75" thickBot="1">
      <c r="A46" s="126" t="s">
        <v>91</v>
      </c>
      <c r="B46" s="127" t="s">
        <v>32</v>
      </c>
      <c r="C46" s="93" t="s">
        <v>92</v>
      </c>
      <c r="D46" s="128">
        <v>53146800</v>
      </c>
      <c r="E46" s="128">
        <v>20735474.190000001</v>
      </c>
      <c r="F46" s="121">
        <f t="shared" si="1"/>
        <v>32411325.809999999</v>
      </c>
      <c r="G46" s="13"/>
    </row>
    <row r="47" spans="1:7" ht="90.75">
      <c r="A47" s="126" t="s">
        <v>93</v>
      </c>
      <c r="B47" s="127" t="s">
        <v>32</v>
      </c>
      <c r="C47" s="93" t="s">
        <v>1802</v>
      </c>
      <c r="D47" s="128">
        <v>53146800</v>
      </c>
      <c r="E47" s="128">
        <v>20735474.190000001</v>
      </c>
      <c r="F47" s="121">
        <f t="shared" si="1"/>
        <v>32411325.809999999</v>
      </c>
      <c r="G47" s="13"/>
    </row>
    <row r="48" spans="1:7" ht="90.75">
      <c r="A48" s="126" t="s">
        <v>93</v>
      </c>
      <c r="B48" s="127" t="s">
        <v>32</v>
      </c>
      <c r="C48" s="93" t="s">
        <v>94</v>
      </c>
      <c r="D48" s="128" t="s">
        <v>45</v>
      </c>
      <c r="E48" s="128">
        <v>20735474.190000001</v>
      </c>
      <c r="F48" s="128" t="s">
        <v>45</v>
      </c>
      <c r="G48" s="13"/>
    </row>
    <row r="49" spans="1:7" ht="68.25">
      <c r="A49" s="126" t="s">
        <v>95</v>
      </c>
      <c r="B49" s="127" t="s">
        <v>32</v>
      </c>
      <c r="C49" s="93" t="s">
        <v>96</v>
      </c>
      <c r="D49" s="128">
        <v>239500</v>
      </c>
      <c r="E49" s="128">
        <v>127680.03</v>
      </c>
      <c r="F49" s="128">
        <f>SUM(D49-E49)</f>
        <v>111819.97</v>
      </c>
      <c r="G49" s="13"/>
    </row>
    <row r="50" spans="1:7" ht="102">
      <c r="A50" s="126" t="s">
        <v>97</v>
      </c>
      <c r="B50" s="127" t="s">
        <v>32</v>
      </c>
      <c r="C50" s="93" t="s">
        <v>1803</v>
      </c>
      <c r="D50" s="128">
        <v>239500</v>
      </c>
      <c r="E50" s="128">
        <v>127680.03</v>
      </c>
      <c r="F50" s="128">
        <f>SUM(D50-E50)</f>
        <v>111819.97</v>
      </c>
      <c r="G50" s="13"/>
    </row>
    <row r="51" spans="1:7" ht="102">
      <c r="A51" s="126" t="s">
        <v>97</v>
      </c>
      <c r="B51" s="127" t="s">
        <v>32</v>
      </c>
      <c r="C51" s="93" t="s">
        <v>98</v>
      </c>
      <c r="D51" s="128" t="s">
        <v>45</v>
      </c>
      <c r="E51" s="128">
        <v>127680.03</v>
      </c>
      <c r="F51" s="128" t="s">
        <v>45</v>
      </c>
      <c r="G51" s="13"/>
    </row>
    <row r="52" spans="1:7" ht="57">
      <c r="A52" s="126" t="s">
        <v>99</v>
      </c>
      <c r="B52" s="127" t="s">
        <v>32</v>
      </c>
      <c r="C52" s="93" t="s">
        <v>100</v>
      </c>
      <c r="D52" s="128">
        <v>53673100</v>
      </c>
      <c r="E52" s="128">
        <v>22596153.059999999</v>
      </c>
      <c r="F52" s="128">
        <f>SUM(D52-E52)</f>
        <v>31076946.940000001</v>
      </c>
      <c r="G52" s="13"/>
    </row>
    <row r="53" spans="1:7" ht="90.75">
      <c r="A53" s="126" t="s">
        <v>101</v>
      </c>
      <c r="B53" s="127" t="s">
        <v>32</v>
      </c>
      <c r="C53" s="93" t="s">
        <v>1804</v>
      </c>
      <c r="D53" s="128">
        <v>53673100</v>
      </c>
      <c r="E53" s="128">
        <v>22596153.059999999</v>
      </c>
      <c r="F53" s="128">
        <f>SUM(D53-E53)</f>
        <v>31076946.940000001</v>
      </c>
      <c r="G53" s="13"/>
    </row>
    <row r="54" spans="1:7" ht="90.75">
      <c r="A54" s="126" t="s">
        <v>101</v>
      </c>
      <c r="B54" s="127" t="s">
        <v>32</v>
      </c>
      <c r="C54" s="93" t="s">
        <v>102</v>
      </c>
      <c r="D54" s="128" t="s">
        <v>45</v>
      </c>
      <c r="E54" s="128">
        <v>22596153.059999999</v>
      </c>
      <c r="F54" s="128" t="s">
        <v>45</v>
      </c>
      <c r="G54" s="13"/>
    </row>
    <row r="55" spans="1:7" ht="57">
      <c r="A55" s="126" t="s">
        <v>103</v>
      </c>
      <c r="B55" s="127" t="s">
        <v>32</v>
      </c>
      <c r="C55" s="93" t="s">
        <v>104</v>
      </c>
      <c r="D55" s="128">
        <v>-5443600</v>
      </c>
      <c r="E55" s="128">
        <v>-2232839.91</v>
      </c>
      <c r="F55" s="128">
        <f>SUM(D55-E55)</f>
        <v>-3210760.09</v>
      </c>
      <c r="G55" s="13"/>
    </row>
    <row r="56" spans="1:7" ht="90.75">
      <c r="A56" s="126" t="s">
        <v>105</v>
      </c>
      <c r="B56" s="127" t="s">
        <v>32</v>
      </c>
      <c r="C56" s="93" t="s">
        <v>1805</v>
      </c>
      <c r="D56" s="128">
        <v>-5443600</v>
      </c>
      <c r="E56" s="128">
        <v>-2232839.91</v>
      </c>
      <c r="F56" s="128">
        <f>SUM(D56-E56)</f>
        <v>-3210760.09</v>
      </c>
      <c r="G56" s="13"/>
    </row>
    <row r="57" spans="1:7" ht="90.75">
      <c r="A57" s="126" t="s">
        <v>105</v>
      </c>
      <c r="B57" s="127" t="s">
        <v>32</v>
      </c>
      <c r="C57" s="93" t="s">
        <v>106</v>
      </c>
      <c r="D57" s="128" t="s">
        <v>45</v>
      </c>
      <c r="E57" s="128">
        <v>-2232839.91</v>
      </c>
      <c r="F57" s="128" t="s">
        <v>45</v>
      </c>
      <c r="G57" s="13"/>
    </row>
    <row r="58" spans="1:7">
      <c r="A58" s="126" t="s">
        <v>107</v>
      </c>
      <c r="B58" s="127" t="s">
        <v>32</v>
      </c>
      <c r="C58" s="93" t="s">
        <v>108</v>
      </c>
      <c r="D58" s="128">
        <v>38551330</v>
      </c>
      <c r="E58" s="128">
        <v>13787158.789999999</v>
      </c>
      <c r="F58" s="128">
        <f>SUM(D58-E58)</f>
        <v>24764171.210000001</v>
      </c>
      <c r="G58" s="13"/>
    </row>
    <row r="59" spans="1:7" ht="23.25">
      <c r="A59" s="126" t="s">
        <v>109</v>
      </c>
      <c r="B59" s="127" t="s">
        <v>32</v>
      </c>
      <c r="C59" s="93" t="s">
        <v>110</v>
      </c>
      <c r="D59" s="128">
        <v>34414000</v>
      </c>
      <c r="E59" s="128">
        <v>11263230.130000001</v>
      </c>
      <c r="F59" s="128">
        <f>SUM(D59-E59)</f>
        <v>23150769.869999997</v>
      </c>
      <c r="G59" s="13"/>
    </row>
    <row r="60" spans="1:7" ht="23.25">
      <c r="A60" s="126" t="s">
        <v>111</v>
      </c>
      <c r="B60" s="127" t="s">
        <v>32</v>
      </c>
      <c r="C60" s="93" t="s">
        <v>112</v>
      </c>
      <c r="D60" s="128">
        <v>12703926</v>
      </c>
      <c r="E60" s="128">
        <v>4659307.13</v>
      </c>
      <c r="F60" s="128">
        <f>SUM(D60-E60)</f>
        <v>8044618.8700000001</v>
      </c>
      <c r="G60" s="13"/>
    </row>
    <row r="61" spans="1:7" ht="23.25">
      <c r="A61" s="126" t="s">
        <v>111</v>
      </c>
      <c r="B61" s="127" t="s">
        <v>32</v>
      </c>
      <c r="C61" s="93" t="s">
        <v>113</v>
      </c>
      <c r="D61" s="128">
        <v>12703226</v>
      </c>
      <c r="E61" s="128">
        <v>4659307.13</v>
      </c>
      <c r="F61" s="128">
        <f>SUM(D61-E61)</f>
        <v>8043918.8700000001</v>
      </c>
      <c r="G61" s="13"/>
    </row>
    <row r="62" spans="1:7" ht="45.75">
      <c r="A62" s="126" t="s">
        <v>114</v>
      </c>
      <c r="B62" s="127" t="s">
        <v>32</v>
      </c>
      <c r="C62" s="93" t="s">
        <v>115</v>
      </c>
      <c r="D62" s="128" t="s">
        <v>45</v>
      </c>
      <c r="E62" s="128">
        <v>4656990.04</v>
      </c>
      <c r="F62" s="128" t="s">
        <v>45</v>
      </c>
      <c r="G62" s="13"/>
    </row>
    <row r="63" spans="1:7" ht="45.75">
      <c r="A63" s="126" t="s">
        <v>116</v>
      </c>
      <c r="B63" s="127" t="s">
        <v>32</v>
      </c>
      <c r="C63" s="93" t="s">
        <v>117</v>
      </c>
      <c r="D63" s="128" t="s">
        <v>45</v>
      </c>
      <c r="E63" s="128">
        <v>2317.09</v>
      </c>
      <c r="F63" s="128" t="s">
        <v>45</v>
      </c>
      <c r="G63" s="13"/>
    </row>
    <row r="64" spans="1:7" ht="34.5">
      <c r="A64" s="126" t="s">
        <v>118</v>
      </c>
      <c r="B64" s="127" t="s">
        <v>32</v>
      </c>
      <c r="C64" s="93" t="s">
        <v>1806</v>
      </c>
      <c r="D64" s="128">
        <v>700</v>
      </c>
      <c r="E64" s="128" t="s">
        <v>45</v>
      </c>
      <c r="F64" s="128">
        <v>700</v>
      </c>
      <c r="G64" s="13"/>
    </row>
    <row r="65" spans="1:7" ht="34.5">
      <c r="A65" s="126" t="s">
        <v>119</v>
      </c>
      <c r="B65" s="127" t="s">
        <v>32</v>
      </c>
      <c r="C65" s="93" t="s">
        <v>120</v>
      </c>
      <c r="D65" s="128">
        <v>21690074</v>
      </c>
      <c r="E65" s="128">
        <v>6603923</v>
      </c>
      <c r="F65" s="128">
        <f>SUM(D65-E65)</f>
        <v>15086151</v>
      </c>
      <c r="G65" s="13"/>
    </row>
    <row r="66" spans="1:7" ht="45.75">
      <c r="A66" s="126" t="s">
        <v>121</v>
      </c>
      <c r="B66" s="127" t="s">
        <v>32</v>
      </c>
      <c r="C66" s="93" t="s">
        <v>122</v>
      </c>
      <c r="D66" s="128">
        <v>21640074</v>
      </c>
      <c r="E66" s="128">
        <v>6603923</v>
      </c>
      <c r="F66" s="128">
        <f>SUM(D66-E66)</f>
        <v>15036151</v>
      </c>
      <c r="G66" s="13"/>
    </row>
    <row r="67" spans="1:7" ht="68.25">
      <c r="A67" s="126" t="s">
        <v>123</v>
      </c>
      <c r="B67" s="127" t="s">
        <v>32</v>
      </c>
      <c r="C67" s="93" t="s">
        <v>124</v>
      </c>
      <c r="D67" s="128" t="s">
        <v>45</v>
      </c>
      <c r="E67" s="128">
        <v>6602798.8200000003</v>
      </c>
      <c r="F67" s="128" t="s">
        <v>45</v>
      </c>
      <c r="G67" s="13"/>
    </row>
    <row r="68" spans="1:7" ht="79.5">
      <c r="A68" s="126" t="s">
        <v>125</v>
      </c>
      <c r="B68" s="127" t="s">
        <v>32</v>
      </c>
      <c r="C68" s="93" t="s">
        <v>126</v>
      </c>
      <c r="D68" s="128" t="s">
        <v>45</v>
      </c>
      <c r="E68" s="128">
        <v>1124.18</v>
      </c>
      <c r="F68" s="128" t="s">
        <v>45</v>
      </c>
      <c r="G68" s="13"/>
    </row>
    <row r="69" spans="1:7" ht="45.75">
      <c r="A69" s="126" t="s">
        <v>127</v>
      </c>
      <c r="B69" s="127" t="s">
        <v>32</v>
      </c>
      <c r="C69" s="93" t="s">
        <v>1807</v>
      </c>
      <c r="D69" s="128">
        <v>50000</v>
      </c>
      <c r="E69" s="128" t="s">
        <v>45</v>
      </c>
      <c r="F69" s="128">
        <v>50000</v>
      </c>
      <c r="G69" s="13"/>
    </row>
    <row r="70" spans="1:7" ht="34.5">
      <c r="A70" s="126" t="s">
        <v>128</v>
      </c>
      <c r="B70" s="127" t="s">
        <v>32</v>
      </c>
      <c r="C70" s="93" t="s">
        <v>1808</v>
      </c>
      <c r="D70" s="128">
        <v>20000</v>
      </c>
      <c r="E70" s="128" t="s">
        <v>45</v>
      </c>
      <c r="F70" s="128">
        <v>20000</v>
      </c>
      <c r="G70" s="13"/>
    </row>
    <row r="71" spans="1:7" ht="23.25">
      <c r="A71" s="126" t="s">
        <v>129</v>
      </c>
      <c r="B71" s="127" t="s">
        <v>32</v>
      </c>
      <c r="C71" s="93" t="s">
        <v>130</v>
      </c>
      <c r="D71" s="128">
        <v>1330</v>
      </c>
      <c r="E71" s="128">
        <v>14328.79</v>
      </c>
      <c r="F71" s="128" t="s">
        <v>45</v>
      </c>
      <c r="G71" s="13"/>
    </row>
    <row r="72" spans="1:7" ht="23.25">
      <c r="A72" s="126" t="s">
        <v>129</v>
      </c>
      <c r="B72" s="127" t="s">
        <v>32</v>
      </c>
      <c r="C72" s="93" t="s">
        <v>131</v>
      </c>
      <c r="D72" s="128">
        <v>1330</v>
      </c>
      <c r="E72" s="128">
        <v>14328.79</v>
      </c>
      <c r="F72" s="128" t="s">
        <v>45</v>
      </c>
      <c r="G72" s="13"/>
    </row>
    <row r="73" spans="1:7" ht="45.75">
      <c r="A73" s="126" t="s">
        <v>132</v>
      </c>
      <c r="B73" s="127" t="s">
        <v>32</v>
      </c>
      <c r="C73" s="93" t="s">
        <v>133</v>
      </c>
      <c r="D73" s="128" t="s">
        <v>45</v>
      </c>
      <c r="E73" s="128">
        <v>13267.89</v>
      </c>
      <c r="F73" s="128" t="s">
        <v>45</v>
      </c>
      <c r="G73" s="13"/>
    </row>
    <row r="74" spans="1:7" ht="45.75">
      <c r="A74" s="126" t="s">
        <v>134</v>
      </c>
      <c r="B74" s="127" t="s">
        <v>32</v>
      </c>
      <c r="C74" s="93" t="s">
        <v>135</v>
      </c>
      <c r="D74" s="128" t="s">
        <v>45</v>
      </c>
      <c r="E74" s="128">
        <v>1060.9000000000001</v>
      </c>
      <c r="F74" s="128" t="s">
        <v>45</v>
      </c>
      <c r="G74" s="13"/>
    </row>
    <row r="75" spans="1:7">
      <c r="A75" s="126" t="s">
        <v>136</v>
      </c>
      <c r="B75" s="127" t="s">
        <v>32</v>
      </c>
      <c r="C75" s="93" t="s">
        <v>137</v>
      </c>
      <c r="D75" s="128">
        <v>2400000</v>
      </c>
      <c r="E75" s="128">
        <v>715781.13</v>
      </c>
      <c r="F75" s="128">
        <f>SUM(D75-E75)</f>
        <v>1684218.87</v>
      </c>
      <c r="G75" s="13"/>
    </row>
    <row r="76" spans="1:7">
      <c r="A76" s="126" t="s">
        <v>136</v>
      </c>
      <c r="B76" s="127" t="s">
        <v>32</v>
      </c>
      <c r="C76" s="93" t="s">
        <v>138</v>
      </c>
      <c r="D76" s="128">
        <v>2400000</v>
      </c>
      <c r="E76" s="128">
        <v>715781.13</v>
      </c>
      <c r="F76" s="128">
        <f>SUM(D76-E76)</f>
        <v>1684218.87</v>
      </c>
      <c r="G76" s="13"/>
    </row>
    <row r="77" spans="1:7" ht="34.5">
      <c r="A77" s="126" t="s">
        <v>139</v>
      </c>
      <c r="B77" s="127" t="s">
        <v>32</v>
      </c>
      <c r="C77" s="93" t="s">
        <v>140</v>
      </c>
      <c r="D77" s="128" t="s">
        <v>45</v>
      </c>
      <c r="E77" s="128">
        <v>698742.13</v>
      </c>
      <c r="F77" s="128" t="s">
        <v>45</v>
      </c>
      <c r="G77" s="13"/>
    </row>
    <row r="78" spans="1:7" ht="34.5">
      <c r="A78" s="126" t="s">
        <v>141</v>
      </c>
      <c r="B78" s="127" t="s">
        <v>32</v>
      </c>
      <c r="C78" s="93" t="s">
        <v>142</v>
      </c>
      <c r="D78" s="128" t="s">
        <v>45</v>
      </c>
      <c r="E78" s="128">
        <v>17039</v>
      </c>
      <c r="F78" s="128" t="s">
        <v>45</v>
      </c>
      <c r="G78" s="13"/>
    </row>
    <row r="79" spans="1:7" ht="23.25">
      <c r="A79" s="126" t="s">
        <v>143</v>
      </c>
      <c r="B79" s="127" t="s">
        <v>32</v>
      </c>
      <c r="C79" s="93" t="s">
        <v>144</v>
      </c>
      <c r="D79" s="128">
        <v>1736000</v>
      </c>
      <c r="E79" s="128">
        <v>1793818.74</v>
      </c>
      <c r="F79" s="128" t="s">
        <v>45</v>
      </c>
      <c r="G79" s="13"/>
    </row>
    <row r="80" spans="1:7" ht="34.5">
      <c r="A80" s="126" t="s">
        <v>145</v>
      </c>
      <c r="B80" s="127" t="s">
        <v>32</v>
      </c>
      <c r="C80" s="93" t="s">
        <v>146</v>
      </c>
      <c r="D80" s="128">
        <v>1736000</v>
      </c>
      <c r="E80" s="128">
        <v>1793818.74</v>
      </c>
      <c r="F80" s="128" t="s">
        <v>45</v>
      </c>
      <c r="G80" s="13"/>
    </row>
    <row r="81" spans="1:7" ht="57">
      <c r="A81" s="126" t="s">
        <v>147</v>
      </c>
      <c r="B81" s="127" t="s">
        <v>32</v>
      </c>
      <c r="C81" s="93" t="s">
        <v>148</v>
      </c>
      <c r="D81" s="128" t="s">
        <v>45</v>
      </c>
      <c r="E81" s="128">
        <v>1793818.74</v>
      </c>
      <c r="F81" s="128" t="s">
        <v>45</v>
      </c>
      <c r="G81" s="13"/>
    </row>
    <row r="82" spans="1:7">
      <c r="A82" s="126" t="s">
        <v>149</v>
      </c>
      <c r="B82" s="127" t="s">
        <v>32</v>
      </c>
      <c r="C82" s="93" t="s">
        <v>150</v>
      </c>
      <c r="D82" s="128">
        <v>8530000</v>
      </c>
      <c r="E82" s="128">
        <v>1767662.56</v>
      </c>
      <c r="F82" s="128">
        <f>SUM(D82-E82)</f>
        <v>6762337.4399999995</v>
      </c>
      <c r="G82" s="13"/>
    </row>
    <row r="83" spans="1:7">
      <c r="A83" s="126" t="s">
        <v>151</v>
      </c>
      <c r="B83" s="127" t="s">
        <v>32</v>
      </c>
      <c r="C83" s="93" t="s">
        <v>152</v>
      </c>
      <c r="D83" s="128">
        <v>3360000</v>
      </c>
      <c r="E83" s="128">
        <v>423829.32</v>
      </c>
      <c r="F83" s="128">
        <f>SUM(D83-E83)</f>
        <v>2936170.68</v>
      </c>
      <c r="G83" s="13"/>
    </row>
    <row r="84" spans="1:7" ht="34.5">
      <c r="A84" s="126" t="s">
        <v>153</v>
      </c>
      <c r="B84" s="127" t="s">
        <v>32</v>
      </c>
      <c r="C84" s="93" t="s">
        <v>154</v>
      </c>
      <c r="D84" s="128">
        <v>3360000</v>
      </c>
      <c r="E84" s="128">
        <v>423829.32</v>
      </c>
      <c r="F84" s="128">
        <f>SUM(D84-E84)</f>
        <v>2936170.68</v>
      </c>
      <c r="G84" s="13"/>
    </row>
    <row r="85" spans="1:7" ht="57">
      <c r="A85" s="126" t="s">
        <v>155</v>
      </c>
      <c r="B85" s="127" t="s">
        <v>32</v>
      </c>
      <c r="C85" s="93" t="s">
        <v>156</v>
      </c>
      <c r="D85" s="128" t="s">
        <v>45</v>
      </c>
      <c r="E85" s="128">
        <v>423829.32</v>
      </c>
      <c r="F85" s="128" t="s">
        <v>45</v>
      </c>
      <c r="G85" s="13"/>
    </row>
    <row r="86" spans="1:7">
      <c r="A86" s="126" t="s">
        <v>157</v>
      </c>
      <c r="B86" s="127" t="s">
        <v>32</v>
      </c>
      <c r="C86" s="93" t="s">
        <v>158</v>
      </c>
      <c r="D86" s="128">
        <v>5170000</v>
      </c>
      <c r="E86" s="128">
        <v>1343833.24</v>
      </c>
      <c r="F86" s="128">
        <f>SUM(D86-E86)</f>
        <v>3826166.76</v>
      </c>
      <c r="G86" s="13"/>
    </row>
    <row r="87" spans="1:7">
      <c r="A87" s="126" t="s">
        <v>159</v>
      </c>
      <c r="B87" s="127" t="s">
        <v>32</v>
      </c>
      <c r="C87" s="93" t="s">
        <v>160</v>
      </c>
      <c r="D87" s="128">
        <v>2207000</v>
      </c>
      <c r="E87" s="128">
        <v>993178.36</v>
      </c>
      <c r="F87" s="128">
        <f>SUM(D87-E87)</f>
        <v>1213821.6400000001</v>
      </c>
      <c r="G87" s="13"/>
    </row>
    <row r="88" spans="1:7" ht="34.5">
      <c r="A88" s="126" t="s">
        <v>161</v>
      </c>
      <c r="B88" s="127" t="s">
        <v>32</v>
      </c>
      <c r="C88" s="93" t="s">
        <v>162</v>
      </c>
      <c r="D88" s="128">
        <v>2207000</v>
      </c>
      <c r="E88" s="128">
        <v>993178.36</v>
      </c>
      <c r="F88" s="128">
        <f>SUM(D88-E88)</f>
        <v>1213821.6400000001</v>
      </c>
      <c r="G88" s="13"/>
    </row>
    <row r="89" spans="1:7" ht="57">
      <c r="A89" s="126" t="s">
        <v>163</v>
      </c>
      <c r="B89" s="127" t="s">
        <v>32</v>
      </c>
      <c r="C89" s="93" t="s">
        <v>164</v>
      </c>
      <c r="D89" s="128" t="s">
        <v>45</v>
      </c>
      <c r="E89" s="128">
        <v>993178.36</v>
      </c>
      <c r="F89" s="128" t="s">
        <v>45</v>
      </c>
      <c r="G89" s="13"/>
    </row>
    <row r="90" spans="1:7">
      <c r="A90" s="126" t="s">
        <v>165</v>
      </c>
      <c r="B90" s="127" t="s">
        <v>32</v>
      </c>
      <c r="C90" s="93" t="s">
        <v>166</v>
      </c>
      <c r="D90" s="128">
        <v>2963000</v>
      </c>
      <c r="E90" s="128">
        <v>350654.88</v>
      </c>
      <c r="F90" s="128">
        <f>SUM(D90-E90)</f>
        <v>2612345.12</v>
      </c>
      <c r="G90" s="13"/>
    </row>
    <row r="91" spans="1:7" ht="34.5">
      <c r="A91" s="126" t="s">
        <v>167</v>
      </c>
      <c r="B91" s="127" t="s">
        <v>32</v>
      </c>
      <c r="C91" s="93" t="s">
        <v>168</v>
      </c>
      <c r="D91" s="128">
        <v>2963000</v>
      </c>
      <c r="E91" s="128">
        <v>350654.88</v>
      </c>
      <c r="F91" s="128">
        <f>SUM(D91-E91)</f>
        <v>2612345.12</v>
      </c>
      <c r="G91" s="13"/>
    </row>
    <row r="92" spans="1:7" ht="57">
      <c r="A92" s="126" t="s">
        <v>169</v>
      </c>
      <c r="B92" s="127" t="s">
        <v>32</v>
      </c>
      <c r="C92" s="93" t="s">
        <v>170</v>
      </c>
      <c r="D92" s="128" t="s">
        <v>45</v>
      </c>
      <c r="E92" s="128">
        <v>350654.88</v>
      </c>
      <c r="F92" s="128" t="s">
        <v>45</v>
      </c>
      <c r="G92" s="13"/>
    </row>
    <row r="93" spans="1:7">
      <c r="A93" s="126" t="s">
        <v>171</v>
      </c>
      <c r="B93" s="127" t="s">
        <v>32</v>
      </c>
      <c r="C93" s="93" t="s">
        <v>172</v>
      </c>
      <c r="D93" s="128">
        <v>6618000</v>
      </c>
      <c r="E93" s="128">
        <v>4274816.17</v>
      </c>
      <c r="F93" s="128">
        <f>SUM(D93-E93)</f>
        <v>2343183.83</v>
      </c>
      <c r="G93" s="13"/>
    </row>
    <row r="94" spans="1:7" ht="23.25">
      <c r="A94" s="126" t="s">
        <v>173</v>
      </c>
      <c r="B94" s="127" t="s">
        <v>32</v>
      </c>
      <c r="C94" s="93" t="s">
        <v>174</v>
      </c>
      <c r="D94" s="128">
        <v>6618000</v>
      </c>
      <c r="E94" s="128">
        <v>4274816.17</v>
      </c>
      <c r="F94" s="128">
        <f>SUM(D94-E94)</f>
        <v>2343183.83</v>
      </c>
      <c r="G94" s="13"/>
    </row>
    <row r="95" spans="1:7" ht="34.5">
      <c r="A95" s="126" t="s">
        <v>175</v>
      </c>
      <c r="B95" s="127" t="s">
        <v>32</v>
      </c>
      <c r="C95" s="93" t="s">
        <v>176</v>
      </c>
      <c r="D95" s="128">
        <v>6618000</v>
      </c>
      <c r="E95" s="128">
        <v>4274816.17</v>
      </c>
      <c r="F95" s="128">
        <f>SUM(D95-E95)</f>
        <v>2343183.83</v>
      </c>
      <c r="G95" s="13"/>
    </row>
    <row r="96" spans="1:7" ht="57">
      <c r="A96" s="126" t="s">
        <v>177</v>
      </c>
      <c r="B96" s="127" t="s">
        <v>32</v>
      </c>
      <c r="C96" s="93" t="s">
        <v>178</v>
      </c>
      <c r="D96" s="128" t="s">
        <v>45</v>
      </c>
      <c r="E96" s="128">
        <v>4114802.8</v>
      </c>
      <c r="F96" s="128" t="s">
        <v>45</v>
      </c>
      <c r="G96" s="13"/>
    </row>
    <row r="97" spans="1:7" ht="68.25">
      <c r="A97" s="126" t="s">
        <v>179</v>
      </c>
      <c r="B97" s="127" t="s">
        <v>32</v>
      </c>
      <c r="C97" s="93" t="s">
        <v>180</v>
      </c>
      <c r="D97" s="128" t="s">
        <v>45</v>
      </c>
      <c r="E97" s="128">
        <v>160013.37</v>
      </c>
      <c r="F97" s="128" t="s">
        <v>45</v>
      </c>
      <c r="G97" s="13"/>
    </row>
    <row r="98" spans="1:7" ht="34.5">
      <c r="A98" s="126" t="s">
        <v>181</v>
      </c>
      <c r="B98" s="127" t="s">
        <v>32</v>
      </c>
      <c r="C98" s="93" t="s">
        <v>182</v>
      </c>
      <c r="D98" s="128">
        <v>13825983.529999999</v>
      </c>
      <c r="E98" s="128">
        <v>5967393.4900000002</v>
      </c>
      <c r="F98" s="128">
        <f>SUM(D98-E98)</f>
        <v>7858590.0399999991</v>
      </c>
      <c r="G98" s="13"/>
    </row>
    <row r="99" spans="1:7" ht="68.25">
      <c r="A99" s="126" t="s">
        <v>183</v>
      </c>
      <c r="B99" s="127" t="s">
        <v>32</v>
      </c>
      <c r="C99" s="93" t="s">
        <v>184</v>
      </c>
      <c r="D99" s="128">
        <v>9780101.8800000008</v>
      </c>
      <c r="E99" s="128">
        <v>3755685.76</v>
      </c>
      <c r="F99" s="128">
        <f>SUM(D99-E99)</f>
        <v>6024416.120000001</v>
      </c>
      <c r="G99" s="13"/>
    </row>
    <row r="100" spans="1:7" ht="57">
      <c r="A100" s="126" t="s">
        <v>185</v>
      </c>
      <c r="B100" s="127" t="s">
        <v>32</v>
      </c>
      <c r="C100" s="93" t="s">
        <v>186</v>
      </c>
      <c r="D100" s="128">
        <v>6113851.5</v>
      </c>
      <c r="E100" s="128">
        <v>2776547.72</v>
      </c>
      <c r="F100" s="128">
        <f>SUM(D100-E100)</f>
        <v>3337303.78</v>
      </c>
      <c r="G100" s="13"/>
    </row>
    <row r="101" spans="1:7" ht="68.25">
      <c r="A101" s="126" t="s">
        <v>187</v>
      </c>
      <c r="B101" s="127" t="s">
        <v>32</v>
      </c>
      <c r="C101" s="93" t="s">
        <v>188</v>
      </c>
      <c r="D101" s="128">
        <v>6113851.5</v>
      </c>
      <c r="E101" s="128">
        <v>2776547.72</v>
      </c>
      <c r="F101" s="128">
        <f>SUM(D101-E101)</f>
        <v>3337303.78</v>
      </c>
      <c r="G101" s="13"/>
    </row>
    <row r="102" spans="1:7" ht="102">
      <c r="A102" s="126" t="s">
        <v>189</v>
      </c>
      <c r="B102" s="127" t="s">
        <v>32</v>
      </c>
      <c r="C102" s="93" t="s">
        <v>190</v>
      </c>
      <c r="D102" s="128" t="s">
        <v>45</v>
      </c>
      <c r="E102" s="128">
        <v>1541963.4</v>
      </c>
      <c r="F102" s="128" t="s">
        <v>45</v>
      </c>
      <c r="G102" s="13"/>
    </row>
    <row r="103" spans="1:7" ht="102">
      <c r="A103" s="126" t="s">
        <v>191</v>
      </c>
      <c r="B103" s="127" t="s">
        <v>32</v>
      </c>
      <c r="C103" s="93" t="s">
        <v>192</v>
      </c>
      <c r="D103" s="128" t="s">
        <v>45</v>
      </c>
      <c r="E103" s="128">
        <v>1234584.32</v>
      </c>
      <c r="F103" s="128" t="s">
        <v>45</v>
      </c>
      <c r="G103" s="13"/>
    </row>
    <row r="104" spans="1:7" ht="57">
      <c r="A104" s="126" t="s">
        <v>193</v>
      </c>
      <c r="B104" s="127" t="s">
        <v>32</v>
      </c>
      <c r="C104" s="93" t="s">
        <v>194</v>
      </c>
      <c r="D104" s="128">
        <v>1175490.42</v>
      </c>
      <c r="E104" s="128">
        <v>296824.76</v>
      </c>
      <c r="F104" s="128">
        <f>SUM(D104-E104)</f>
        <v>878665.65999999992</v>
      </c>
      <c r="G104" s="13"/>
    </row>
    <row r="105" spans="1:7" ht="57">
      <c r="A105" s="126" t="s">
        <v>195</v>
      </c>
      <c r="B105" s="127" t="s">
        <v>32</v>
      </c>
      <c r="C105" s="93" t="s">
        <v>196</v>
      </c>
      <c r="D105" s="128">
        <v>1175490.42</v>
      </c>
      <c r="E105" s="128">
        <v>296824.76</v>
      </c>
      <c r="F105" s="128">
        <f>SUM(D105-E105)</f>
        <v>878665.65999999992</v>
      </c>
      <c r="G105" s="13"/>
    </row>
    <row r="106" spans="1:7" ht="102">
      <c r="A106" s="126" t="s">
        <v>197</v>
      </c>
      <c r="B106" s="127" t="s">
        <v>32</v>
      </c>
      <c r="C106" s="93" t="s">
        <v>198</v>
      </c>
      <c r="D106" s="128" t="s">
        <v>45</v>
      </c>
      <c r="E106" s="128">
        <v>260352.73</v>
      </c>
      <c r="F106" s="128" t="s">
        <v>45</v>
      </c>
      <c r="G106" s="13"/>
    </row>
    <row r="107" spans="1:7" ht="113.25">
      <c r="A107" s="126" t="s">
        <v>199</v>
      </c>
      <c r="B107" s="127" t="s">
        <v>32</v>
      </c>
      <c r="C107" s="93" t="s">
        <v>200</v>
      </c>
      <c r="D107" s="128" t="s">
        <v>45</v>
      </c>
      <c r="E107" s="128">
        <v>36472.03</v>
      </c>
      <c r="F107" s="128" t="s">
        <v>45</v>
      </c>
      <c r="G107" s="13"/>
    </row>
    <row r="108" spans="1:7" ht="68.25">
      <c r="A108" s="126" t="s">
        <v>201</v>
      </c>
      <c r="B108" s="127" t="s">
        <v>32</v>
      </c>
      <c r="C108" s="93" t="s">
        <v>202</v>
      </c>
      <c r="D108" s="128">
        <v>66500</v>
      </c>
      <c r="E108" s="128">
        <v>66500</v>
      </c>
      <c r="F108" s="128" t="s">
        <v>45</v>
      </c>
      <c r="G108" s="13"/>
    </row>
    <row r="109" spans="1:7" ht="57">
      <c r="A109" s="126" t="s">
        <v>203</v>
      </c>
      <c r="B109" s="127" t="s">
        <v>32</v>
      </c>
      <c r="C109" s="93" t="s">
        <v>204</v>
      </c>
      <c r="D109" s="128">
        <v>66500</v>
      </c>
      <c r="E109" s="128">
        <v>66500</v>
      </c>
      <c r="F109" s="128" t="s">
        <v>45</v>
      </c>
      <c r="G109" s="13"/>
    </row>
    <row r="110" spans="1:7" ht="113.25">
      <c r="A110" s="126" t="s">
        <v>205</v>
      </c>
      <c r="B110" s="127" t="s">
        <v>32</v>
      </c>
      <c r="C110" s="93" t="s">
        <v>206</v>
      </c>
      <c r="D110" s="128" t="s">
        <v>45</v>
      </c>
      <c r="E110" s="128">
        <v>66500</v>
      </c>
      <c r="F110" s="128" t="s">
        <v>45</v>
      </c>
      <c r="G110" s="13"/>
    </row>
    <row r="111" spans="1:7" ht="34.5">
      <c r="A111" s="126" t="s">
        <v>207</v>
      </c>
      <c r="B111" s="127" t="s">
        <v>32</v>
      </c>
      <c r="C111" s="93" t="s">
        <v>208</v>
      </c>
      <c r="D111" s="128">
        <v>2424259.96</v>
      </c>
      <c r="E111" s="128">
        <v>615813.28</v>
      </c>
      <c r="F111" s="128">
        <f>SUM(D111-E111)</f>
        <v>1808446.68</v>
      </c>
      <c r="G111" s="13"/>
    </row>
    <row r="112" spans="1:7" ht="34.5">
      <c r="A112" s="126" t="s">
        <v>209</v>
      </c>
      <c r="B112" s="127" t="s">
        <v>32</v>
      </c>
      <c r="C112" s="93" t="s">
        <v>210</v>
      </c>
      <c r="D112" s="128">
        <v>2424259.96</v>
      </c>
      <c r="E112" s="128">
        <v>615813.28</v>
      </c>
      <c r="F112" s="128">
        <f>SUM(D112-E112)</f>
        <v>1808446.68</v>
      </c>
      <c r="G112" s="13"/>
    </row>
    <row r="113" spans="1:7" ht="68.25">
      <c r="A113" s="126" t="s">
        <v>211</v>
      </c>
      <c r="B113" s="127" t="s">
        <v>32</v>
      </c>
      <c r="C113" s="93" t="s">
        <v>212</v>
      </c>
      <c r="D113" s="128" t="s">
        <v>45</v>
      </c>
      <c r="E113" s="128">
        <v>615813.28</v>
      </c>
      <c r="F113" s="128" t="s">
        <v>45</v>
      </c>
      <c r="G113" s="13"/>
    </row>
    <row r="114" spans="1:7" ht="45.75">
      <c r="A114" s="126" t="s">
        <v>213</v>
      </c>
      <c r="B114" s="127" t="s">
        <v>32</v>
      </c>
      <c r="C114" s="93" t="s">
        <v>214</v>
      </c>
      <c r="D114" s="128">
        <v>3747.71</v>
      </c>
      <c r="E114" s="128">
        <v>1208.7</v>
      </c>
      <c r="F114" s="128">
        <f>SUM(D114-E114)</f>
        <v>2539.0100000000002</v>
      </c>
      <c r="G114" s="13"/>
    </row>
    <row r="115" spans="1:7" ht="45.75">
      <c r="A115" s="126" t="s">
        <v>215</v>
      </c>
      <c r="B115" s="127" t="s">
        <v>32</v>
      </c>
      <c r="C115" s="93" t="s">
        <v>216</v>
      </c>
      <c r="D115" s="128">
        <v>3747.71</v>
      </c>
      <c r="E115" s="128">
        <v>1208.7</v>
      </c>
      <c r="F115" s="128">
        <f>SUM(D115-E115)</f>
        <v>2539.0100000000002</v>
      </c>
      <c r="G115" s="13"/>
    </row>
    <row r="116" spans="1:7" ht="124.5">
      <c r="A116" s="126" t="s">
        <v>217</v>
      </c>
      <c r="B116" s="127" t="s">
        <v>32</v>
      </c>
      <c r="C116" s="93" t="s">
        <v>1809</v>
      </c>
      <c r="D116" s="128">
        <v>3747.71</v>
      </c>
      <c r="E116" s="128">
        <v>1208.7</v>
      </c>
      <c r="F116" s="128">
        <f>SUM(D116-E116)</f>
        <v>2539.0100000000002</v>
      </c>
      <c r="G116" s="13"/>
    </row>
    <row r="117" spans="1:7" ht="124.5">
      <c r="A117" s="126" t="s">
        <v>217</v>
      </c>
      <c r="B117" s="127" t="s">
        <v>32</v>
      </c>
      <c r="C117" s="93" t="s">
        <v>218</v>
      </c>
      <c r="D117" s="128" t="s">
        <v>45</v>
      </c>
      <c r="E117" s="128">
        <v>1208.7</v>
      </c>
      <c r="F117" s="128" t="s">
        <v>45</v>
      </c>
      <c r="G117" s="13"/>
    </row>
    <row r="118" spans="1:7" ht="68.25">
      <c r="A118" s="126" t="s">
        <v>219</v>
      </c>
      <c r="B118" s="127" t="s">
        <v>32</v>
      </c>
      <c r="C118" s="93" t="s">
        <v>220</v>
      </c>
      <c r="D118" s="128">
        <v>4042133.94</v>
      </c>
      <c r="E118" s="128">
        <v>2210499.0299999998</v>
      </c>
      <c r="F118" s="128">
        <f>SUM(D118-E118)</f>
        <v>1831634.9100000001</v>
      </c>
      <c r="G118" s="13"/>
    </row>
    <row r="119" spans="1:7" ht="68.25">
      <c r="A119" s="126" t="s">
        <v>221</v>
      </c>
      <c r="B119" s="127" t="s">
        <v>32</v>
      </c>
      <c r="C119" s="93" t="s">
        <v>222</v>
      </c>
      <c r="D119" s="128">
        <v>3845461.93</v>
      </c>
      <c r="E119" s="128">
        <v>2186592.33</v>
      </c>
      <c r="F119" s="128">
        <f>SUM(D119-E119)</f>
        <v>1658869.6</v>
      </c>
      <c r="G119" s="13"/>
    </row>
    <row r="120" spans="1:7" ht="68.25">
      <c r="A120" s="126" t="s">
        <v>223</v>
      </c>
      <c r="B120" s="127" t="s">
        <v>32</v>
      </c>
      <c r="C120" s="93" t="s">
        <v>224</v>
      </c>
      <c r="D120" s="128">
        <v>3845461.93</v>
      </c>
      <c r="E120" s="128">
        <v>2186592.33</v>
      </c>
      <c r="F120" s="128">
        <f>SUM(D120-E120)</f>
        <v>1658869.6</v>
      </c>
      <c r="G120" s="13"/>
    </row>
    <row r="121" spans="1:7" ht="79.5">
      <c r="A121" s="126" t="s">
        <v>225</v>
      </c>
      <c r="B121" s="127" t="s">
        <v>32</v>
      </c>
      <c r="C121" s="93" t="s">
        <v>226</v>
      </c>
      <c r="D121" s="128" t="s">
        <v>45</v>
      </c>
      <c r="E121" s="128">
        <v>2143861.4300000002</v>
      </c>
      <c r="F121" s="128" t="s">
        <v>45</v>
      </c>
      <c r="G121" s="13"/>
    </row>
    <row r="122" spans="1:7" ht="113.25">
      <c r="A122" s="126" t="s">
        <v>227</v>
      </c>
      <c r="B122" s="127" t="s">
        <v>32</v>
      </c>
      <c r="C122" s="93" t="s">
        <v>228</v>
      </c>
      <c r="D122" s="128" t="s">
        <v>45</v>
      </c>
      <c r="E122" s="128">
        <v>42730.9</v>
      </c>
      <c r="F122" s="128" t="s">
        <v>45</v>
      </c>
      <c r="G122" s="13"/>
    </row>
    <row r="123" spans="1:7" ht="79.5">
      <c r="A123" s="126" t="s">
        <v>229</v>
      </c>
      <c r="B123" s="127" t="s">
        <v>32</v>
      </c>
      <c r="C123" s="93" t="s">
        <v>230</v>
      </c>
      <c r="D123" s="128">
        <v>196672.01</v>
      </c>
      <c r="E123" s="128">
        <v>23906.7</v>
      </c>
      <c r="F123" s="128">
        <f>SUM(D123-E123)</f>
        <v>172765.31</v>
      </c>
      <c r="G123" s="13"/>
    </row>
    <row r="124" spans="1:7" ht="79.5">
      <c r="A124" s="126" t="s">
        <v>231</v>
      </c>
      <c r="B124" s="127" t="s">
        <v>32</v>
      </c>
      <c r="C124" s="93" t="s">
        <v>232</v>
      </c>
      <c r="D124" s="128">
        <v>196672.01</v>
      </c>
      <c r="E124" s="128">
        <v>23906.7</v>
      </c>
      <c r="F124" s="128">
        <f>SUM(D124-E124)</f>
        <v>172765.31</v>
      </c>
      <c r="G124" s="13"/>
    </row>
    <row r="125" spans="1:7" ht="124.5">
      <c r="A125" s="126" t="s">
        <v>233</v>
      </c>
      <c r="B125" s="127" t="s">
        <v>32</v>
      </c>
      <c r="C125" s="93" t="s">
        <v>234</v>
      </c>
      <c r="D125" s="128" t="s">
        <v>45</v>
      </c>
      <c r="E125" s="128">
        <v>23906.7</v>
      </c>
      <c r="F125" s="128" t="s">
        <v>45</v>
      </c>
      <c r="G125" s="13"/>
    </row>
    <row r="126" spans="1:7">
      <c r="A126" s="126" t="s">
        <v>235</v>
      </c>
      <c r="B126" s="127" t="s">
        <v>32</v>
      </c>
      <c r="C126" s="93" t="s">
        <v>236</v>
      </c>
      <c r="D126" s="128">
        <v>43900</v>
      </c>
      <c r="E126" s="128">
        <v>45132.06</v>
      </c>
      <c r="F126" s="128" t="s">
        <v>45</v>
      </c>
      <c r="G126" s="13"/>
    </row>
    <row r="127" spans="1:7">
      <c r="A127" s="126" t="s">
        <v>237</v>
      </c>
      <c r="B127" s="127" t="s">
        <v>32</v>
      </c>
      <c r="C127" s="93" t="s">
        <v>238</v>
      </c>
      <c r="D127" s="128">
        <v>43900</v>
      </c>
      <c r="E127" s="128">
        <v>45132.06</v>
      </c>
      <c r="F127" s="128" t="s">
        <v>45</v>
      </c>
      <c r="G127" s="13"/>
    </row>
    <row r="128" spans="1:7" ht="23.25">
      <c r="A128" s="126" t="s">
        <v>1810</v>
      </c>
      <c r="B128" s="127" t="s">
        <v>32</v>
      </c>
      <c r="C128" s="93" t="s">
        <v>239</v>
      </c>
      <c r="D128" s="128">
        <v>43900</v>
      </c>
      <c r="E128" s="128">
        <v>45132.06</v>
      </c>
      <c r="F128" s="128" t="s">
        <v>45</v>
      </c>
      <c r="G128" s="13"/>
    </row>
    <row r="129" spans="1:7" ht="57">
      <c r="A129" s="126" t="s">
        <v>240</v>
      </c>
      <c r="B129" s="127" t="s">
        <v>32</v>
      </c>
      <c r="C129" s="93" t="s">
        <v>241</v>
      </c>
      <c r="D129" s="128" t="s">
        <v>45</v>
      </c>
      <c r="E129" s="128">
        <v>45132.06</v>
      </c>
      <c r="F129" s="128" t="s">
        <v>45</v>
      </c>
      <c r="G129" s="13"/>
    </row>
    <row r="130" spans="1:7" ht="23.25">
      <c r="A130" s="126" t="s">
        <v>242</v>
      </c>
      <c r="B130" s="127" t="s">
        <v>32</v>
      </c>
      <c r="C130" s="93" t="s">
        <v>243</v>
      </c>
      <c r="D130" s="128">
        <v>3663949.39</v>
      </c>
      <c r="E130" s="128">
        <v>2003357.29</v>
      </c>
      <c r="F130" s="128">
        <f>SUM(D130-E130)</f>
        <v>1660592.1</v>
      </c>
      <c r="G130" s="13"/>
    </row>
    <row r="131" spans="1:7">
      <c r="A131" s="126" t="s">
        <v>244</v>
      </c>
      <c r="B131" s="127" t="s">
        <v>32</v>
      </c>
      <c r="C131" s="93" t="s">
        <v>245</v>
      </c>
      <c r="D131" s="128">
        <v>3570000</v>
      </c>
      <c r="E131" s="128">
        <v>1888951.04</v>
      </c>
      <c r="F131" s="128">
        <f>SUM(D131-E131)</f>
        <v>1681048.96</v>
      </c>
      <c r="G131" s="13"/>
    </row>
    <row r="132" spans="1:7">
      <c r="A132" s="126" t="s">
        <v>246</v>
      </c>
      <c r="B132" s="127" t="s">
        <v>32</v>
      </c>
      <c r="C132" s="93" t="s">
        <v>247</v>
      </c>
      <c r="D132" s="128">
        <v>3570000</v>
      </c>
      <c r="E132" s="128">
        <v>1888951.04</v>
      </c>
      <c r="F132" s="128">
        <f>SUM(D132-E132)</f>
        <v>1681048.96</v>
      </c>
      <c r="G132" s="13"/>
    </row>
    <row r="133" spans="1:7" ht="23.25">
      <c r="A133" s="126" t="s">
        <v>248</v>
      </c>
      <c r="B133" s="127" t="s">
        <v>32</v>
      </c>
      <c r="C133" s="93" t="s">
        <v>1811</v>
      </c>
      <c r="D133" s="128">
        <v>3570000</v>
      </c>
      <c r="E133" s="128">
        <v>1888951.04</v>
      </c>
      <c r="F133" s="128">
        <f>SUM(D133-E133)</f>
        <v>1681048.96</v>
      </c>
      <c r="G133" s="13"/>
    </row>
    <row r="134" spans="1:7" ht="23.25">
      <c r="A134" s="126" t="s">
        <v>248</v>
      </c>
      <c r="B134" s="127" t="s">
        <v>32</v>
      </c>
      <c r="C134" s="93" t="s">
        <v>249</v>
      </c>
      <c r="D134" s="128" t="s">
        <v>45</v>
      </c>
      <c r="E134" s="128">
        <v>1888951.04</v>
      </c>
      <c r="F134" s="128" t="s">
        <v>45</v>
      </c>
      <c r="G134" s="13"/>
    </row>
    <row r="135" spans="1:7">
      <c r="A135" s="126" t="s">
        <v>250</v>
      </c>
      <c r="B135" s="127" t="s">
        <v>32</v>
      </c>
      <c r="C135" s="93" t="s">
        <v>251</v>
      </c>
      <c r="D135" s="128">
        <v>93949.39</v>
      </c>
      <c r="E135" s="128">
        <v>114406.25</v>
      </c>
      <c r="F135" s="128" t="s">
        <v>45</v>
      </c>
      <c r="G135" s="13"/>
    </row>
    <row r="136" spans="1:7">
      <c r="A136" s="126" t="s">
        <v>252</v>
      </c>
      <c r="B136" s="127" t="s">
        <v>32</v>
      </c>
      <c r="C136" s="93" t="s">
        <v>253</v>
      </c>
      <c r="D136" s="128">
        <v>93949.39</v>
      </c>
      <c r="E136" s="128">
        <v>114406.25</v>
      </c>
      <c r="F136" s="128" t="s">
        <v>45</v>
      </c>
      <c r="G136" s="13"/>
    </row>
    <row r="137" spans="1:7" ht="23.25">
      <c r="A137" s="126" t="s">
        <v>254</v>
      </c>
      <c r="B137" s="127" t="s">
        <v>32</v>
      </c>
      <c r="C137" s="93" t="s">
        <v>255</v>
      </c>
      <c r="D137" s="128">
        <v>93949.39</v>
      </c>
      <c r="E137" s="128">
        <v>114406.25</v>
      </c>
      <c r="F137" s="128" t="s">
        <v>45</v>
      </c>
      <c r="G137" s="13"/>
    </row>
    <row r="138" spans="1:7" ht="34.5">
      <c r="A138" s="126" t="s">
        <v>256</v>
      </c>
      <c r="B138" s="127" t="s">
        <v>32</v>
      </c>
      <c r="C138" s="93" t="s">
        <v>257</v>
      </c>
      <c r="D138" s="128" t="s">
        <v>45</v>
      </c>
      <c r="E138" s="128">
        <v>63407.46</v>
      </c>
      <c r="F138" s="128" t="s">
        <v>45</v>
      </c>
      <c r="G138" s="13"/>
    </row>
    <row r="139" spans="1:7" ht="34.5">
      <c r="A139" s="126" t="s">
        <v>256</v>
      </c>
      <c r="B139" s="127" t="s">
        <v>32</v>
      </c>
      <c r="C139" s="93" t="s">
        <v>258</v>
      </c>
      <c r="D139" s="128" t="s">
        <v>45</v>
      </c>
      <c r="E139" s="128">
        <v>30541.39</v>
      </c>
      <c r="F139" s="128" t="s">
        <v>45</v>
      </c>
      <c r="G139" s="13"/>
    </row>
    <row r="140" spans="1:7" ht="23.25">
      <c r="A140" s="126" t="s">
        <v>259</v>
      </c>
      <c r="B140" s="127" t="s">
        <v>32</v>
      </c>
      <c r="C140" s="93" t="s">
        <v>260</v>
      </c>
      <c r="D140" s="128" t="s">
        <v>45</v>
      </c>
      <c r="E140" s="128">
        <v>20457.400000000001</v>
      </c>
      <c r="F140" s="128" t="s">
        <v>45</v>
      </c>
      <c r="G140" s="13"/>
    </row>
    <row r="141" spans="1:7" ht="23.25">
      <c r="A141" s="126" t="s">
        <v>261</v>
      </c>
      <c r="B141" s="127" t="s">
        <v>32</v>
      </c>
      <c r="C141" s="93" t="s">
        <v>262</v>
      </c>
      <c r="D141" s="128">
        <v>23931215.68</v>
      </c>
      <c r="E141" s="128">
        <v>8464312.1699999999</v>
      </c>
      <c r="F141" s="128">
        <f>SUM(D141-E141)</f>
        <v>15466903.51</v>
      </c>
      <c r="G141" s="13"/>
    </row>
    <row r="142" spans="1:7" ht="68.25">
      <c r="A142" s="126" t="s">
        <v>263</v>
      </c>
      <c r="B142" s="127" t="s">
        <v>32</v>
      </c>
      <c r="C142" s="93" t="s">
        <v>264</v>
      </c>
      <c r="D142" s="128">
        <v>21621645.829999998</v>
      </c>
      <c r="E142" s="128">
        <v>6257620.75</v>
      </c>
      <c r="F142" s="128">
        <f>SUM(D142-E142)</f>
        <v>15364025.079999998</v>
      </c>
      <c r="G142" s="13"/>
    </row>
    <row r="143" spans="1:7" ht="79.5">
      <c r="A143" s="126" t="s">
        <v>265</v>
      </c>
      <c r="B143" s="127" t="s">
        <v>32</v>
      </c>
      <c r="C143" s="93" t="s">
        <v>266</v>
      </c>
      <c r="D143" s="128">
        <v>21621645.829999998</v>
      </c>
      <c r="E143" s="128">
        <v>6257620.75</v>
      </c>
      <c r="F143" s="128">
        <f>SUM(D143-E143)</f>
        <v>15364025.079999998</v>
      </c>
      <c r="G143" s="13"/>
    </row>
    <row r="144" spans="1:7" ht="68.25">
      <c r="A144" s="126" t="s">
        <v>267</v>
      </c>
      <c r="B144" s="127" t="s">
        <v>32</v>
      </c>
      <c r="C144" s="93" t="s">
        <v>268</v>
      </c>
      <c r="D144" s="128">
        <v>21621645.829999998</v>
      </c>
      <c r="E144" s="128">
        <v>6257620.75</v>
      </c>
      <c r="F144" s="128">
        <f>SUM(D144-E144)</f>
        <v>15364025.079999998</v>
      </c>
      <c r="G144" s="13"/>
    </row>
    <row r="145" spans="1:7" ht="79.5">
      <c r="A145" s="126" t="s">
        <v>269</v>
      </c>
      <c r="B145" s="127" t="s">
        <v>32</v>
      </c>
      <c r="C145" s="93" t="s">
        <v>270</v>
      </c>
      <c r="D145" s="128" t="s">
        <v>45</v>
      </c>
      <c r="E145" s="128">
        <v>6257620.75</v>
      </c>
      <c r="F145" s="128" t="s">
        <v>45</v>
      </c>
      <c r="G145" s="13"/>
    </row>
    <row r="146" spans="1:7" ht="23.25">
      <c r="A146" s="126" t="s">
        <v>271</v>
      </c>
      <c r="B146" s="127" t="s">
        <v>32</v>
      </c>
      <c r="C146" s="93" t="s">
        <v>272</v>
      </c>
      <c r="D146" s="128">
        <v>2309569.85</v>
      </c>
      <c r="E146" s="128">
        <v>2206691.42</v>
      </c>
      <c r="F146" s="128">
        <f>SUM(D146-E146)</f>
        <v>102878.43000000017</v>
      </c>
      <c r="G146" s="13"/>
    </row>
    <row r="147" spans="1:7" ht="23.25">
      <c r="A147" s="126" t="s">
        <v>273</v>
      </c>
      <c r="B147" s="127" t="s">
        <v>32</v>
      </c>
      <c r="C147" s="93" t="s">
        <v>274</v>
      </c>
      <c r="D147" s="128">
        <v>2170000</v>
      </c>
      <c r="E147" s="128">
        <v>2171691.42</v>
      </c>
      <c r="F147" s="128" t="s">
        <v>45</v>
      </c>
      <c r="G147" s="13"/>
    </row>
    <row r="148" spans="1:7" ht="34.5">
      <c r="A148" s="126" t="s">
        <v>275</v>
      </c>
      <c r="B148" s="127" t="s">
        <v>32</v>
      </c>
      <c r="C148" s="93" t="s">
        <v>1812</v>
      </c>
      <c r="D148" s="128">
        <v>2170000</v>
      </c>
      <c r="E148" s="128">
        <v>2171691.42</v>
      </c>
      <c r="F148" s="128" t="s">
        <v>45</v>
      </c>
      <c r="G148" s="13"/>
    </row>
    <row r="149" spans="1:7" ht="34.5">
      <c r="A149" s="126" t="s">
        <v>275</v>
      </c>
      <c r="B149" s="127" t="s">
        <v>32</v>
      </c>
      <c r="C149" s="93" t="s">
        <v>276</v>
      </c>
      <c r="D149" s="128" t="s">
        <v>45</v>
      </c>
      <c r="E149" s="128">
        <v>2171691.42</v>
      </c>
      <c r="F149" s="128" t="s">
        <v>45</v>
      </c>
      <c r="G149" s="13"/>
    </row>
    <row r="150" spans="1:7" ht="34.5">
      <c r="A150" s="126" t="s">
        <v>277</v>
      </c>
      <c r="B150" s="127" t="s">
        <v>32</v>
      </c>
      <c r="C150" s="93" t="s">
        <v>278</v>
      </c>
      <c r="D150" s="128">
        <v>139569.85</v>
      </c>
      <c r="E150" s="128">
        <v>35000</v>
      </c>
      <c r="F150" s="128">
        <f>SUM(D150-E150)</f>
        <v>104569.85</v>
      </c>
      <c r="G150" s="13"/>
    </row>
    <row r="151" spans="1:7" ht="45.75">
      <c r="A151" s="126" t="s">
        <v>279</v>
      </c>
      <c r="B151" s="127" t="s">
        <v>32</v>
      </c>
      <c r="C151" s="93" t="s">
        <v>1813</v>
      </c>
      <c r="D151" s="128">
        <v>139569.85</v>
      </c>
      <c r="E151" s="128">
        <v>35000</v>
      </c>
      <c r="F151" s="128">
        <f>SUM(D151-E151)</f>
        <v>104569.85</v>
      </c>
      <c r="G151" s="13"/>
    </row>
    <row r="152" spans="1:7" ht="45.75">
      <c r="A152" s="126" t="s">
        <v>279</v>
      </c>
      <c r="B152" s="127" t="s">
        <v>32</v>
      </c>
      <c r="C152" s="93" t="s">
        <v>280</v>
      </c>
      <c r="D152" s="128" t="s">
        <v>45</v>
      </c>
      <c r="E152" s="128">
        <v>35000</v>
      </c>
      <c r="F152" s="128" t="s">
        <v>45</v>
      </c>
      <c r="G152" s="13"/>
    </row>
    <row r="153" spans="1:7">
      <c r="A153" s="126" t="s">
        <v>281</v>
      </c>
      <c r="B153" s="127" t="s">
        <v>32</v>
      </c>
      <c r="C153" s="93" t="s">
        <v>282</v>
      </c>
      <c r="D153" s="128">
        <v>19681944.25</v>
      </c>
      <c r="E153" s="128">
        <v>18687224.84</v>
      </c>
      <c r="F153" s="128">
        <f>SUM(D153-E153)</f>
        <v>994719.41000000015</v>
      </c>
      <c r="G153" s="13"/>
    </row>
    <row r="154" spans="1:7" ht="34.5">
      <c r="A154" s="126" t="s">
        <v>283</v>
      </c>
      <c r="B154" s="127" t="s">
        <v>32</v>
      </c>
      <c r="C154" s="93" t="s">
        <v>284</v>
      </c>
      <c r="D154" s="128">
        <v>443121.66</v>
      </c>
      <c r="E154" s="128">
        <v>188783.52</v>
      </c>
      <c r="F154" s="128">
        <f>SUM(D154-E154)</f>
        <v>254338.13999999998</v>
      </c>
      <c r="G154" s="13"/>
    </row>
    <row r="155" spans="1:7" ht="45.75">
      <c r="A155" s="126" t="s">
        <v>285</v>
      </c>
      <c r="B155" s="127" t="s">
        <v>32</v>
      </c>
      <c r="C155" s="93" t="s">
        <v>286</v>
      </c>
      <c r="D155" s="128">
        <v>27000</v>
      </c>
      <c r="E155" s="128">
        <v>8211.42</v>
      </c>
      <c r="F155" s="128">
        <f>SUM(D155-E155)</f>
        <v>18788.580000000002</v>
      </c>
      <c r="G155" s="13"/>
    </row>
    <row r="156" spans="1:7" ht="68.25">
      <c r="A156" s="126" t="s">
        <v>287</v>
      </c>
      <c r="B156" s="127" t="s">
        <v>32</v>
      </c>
      <c r="C156" s="93" t="s">
        <v>1814</v>
      </c>
      <c r="D156" s="128">
        <v>27000</v>
      </c>
      <c r="E156" s="128">
        <v>8211.42</v>
      </c>
      <c r="F156" s="128">
        <f>SUM(D156-E156)</f>
        <v>18788.580000000002</v>
      </c>
      <c r="G156" s="13"/>
    </row>
    <row r="157" spans="1:7" ht="68.25">
      <c r="A157" s="126" t="s">
        <v>287</v>
      </c>
      <c r="B157" s="127" t="s">
        <v>32</v>
      </c>
      <c r="C157" s="93" t="s">
        <v>288</v>
      </c>
      <c r="D157" s="128" t="s">
        <v>45</v>
      </c>
      <c r="E157" s="128">
        <v>1500</v>
      </c>
      <c r="F157" s="128" t="s">
        <v>45</v>
      </c>
      <c r="G157" s="13"/>
    </row>
    <row r="158" spans="1:7" ht="68.25">
      <c r="A158" s="126" t="s">
        <v>287</v>
      </c>
      <c r="B158" s="127" t="s">
        <v>32</v>
      </c>
      <c r="C158" s="93" t="s">
        <v>289</v>
      </c>
      <c r="D158" s="128" t="s">
        <v>45</v>
      </c>
      <c r="E158" s="128">
        <v>6711.42</v>
      </c>
      <c r="F158" s="128" t="s">
        <v>45</v>
      </c>
      <c r="G158" s="13"/>
    </row>
    <row r="159" spans="1:7" ht="57">
      <c r="A159" s="126" t="s">
        <v>290</v>
      </c>
      <c r="B159" s="127" t="s">
        <v>32</v>
      </c>
      <c r="C159" s="93" t="s">
        <v>291</v>
      </c>
      <c r="D159" s="128">
        <v>87740</v>
      </c>
      <c r="E159" s="128">
        <v>40733.14</v>
      </c>
      <c r="F159" s="128">
        <f>SUM(D159-E159)</f>
        <v>47006.86</v>
      </c>
      <c r="G159" s="13"/>
    </row>
    <row r="160" spans="1:7" ht="79.5">
      <c r="A160" s="126" t="s">
        <v>292</v>
      </c>
      <c r="B160" s="127" t="s">
        <v>32</v>
      </c>
      <c r="C160" s="93" t="s">
        <v>1815</v>
      </c>
      <c r="D160" s="128">
        <v>87740</v>
      </c>
      <c r="E160" s="128">
        <v>40733.14</v>
      </c>
      <c r="F160" s="128">
        <f>SUM(D160-E160)</f>
        <v>47006.86</v>
      </c>
      <c r="G160" s="13"/>
    </row>
    <row r="161" spans="1:7" ht="79.5">
      <c r="A161" s="126" t="s">
        <v>292</v>
      </c>
      <c r="B161" s="127" t="s">
        <v>32</v>
      </c>
      <c r="C161" s="93" t="s">
        <v>293</v>
      </c>
      <c r="D161" s="128" t="s">
        <v>45</v>
      </c>
      <c r="E161" s="128">
        <v>24700.5</v>
      </c>
      <c r="F161" s="128" t="s">
        <v>45</v>
      </c>
      <c r="G161" s="13"/>
    </row>
    <row r="162" spans="1:7" ht="79.5">
      <c r="A162" s="126" t="s">
        <v>292</v>
      </c>
      <c r="B162" s="127" t="s">
        <v>32</v>
      </c>
      <c r="C162" s="93" t="s">
        <v>294</v>
      </c>
      <c r="D162" s="128" t="s">
        <v>45</v>
      </c>
      <c r="E162" s="128">
        <v>16032.64</v>
      </c>
      <c r="F162" s="128" t="s">
        <v>45</v>
      </c>
      <c r="G162" s="13"/>
    </row>
    <row r="163" spans="1:7" ht="45.75">
      <c r="A163" s="126" t="s">
        <v>295</v>
      </c>
      <c r="B163" s="127" t="s">
        <v>32</v>
      </c>
      <c r="C163" s="93" t="s">
        <v>296</v>
      </c>
      <c r="D163" s="128">
        <v>15466.66</v>
      </c>
      <c r="E163" s="128">
        <v>8000</v>
      </c>
      <c r="F163" s="128">
        <f>SUM(D163-E163)</f>
        <v>7466.66</v>
      </c>
      <c r="G163" s="13"/>
    </row>
    <row r="164" spans="1:7" ht="68.25">
      <c r="A164" s="126" t="s">
        <v>297</v>
      </c>
      <c r="B164" s="127" t="s">
        <v>32</v>
      </c>
      <c r="C164" s="93" t="s">
        <v>1816</v>
      </c>
      <c r="D164" s="128">
        <v>8800</v>
      </c>
      <c r="E164" s="128">
        <v>8000</v>
      </c>
      <c r="F164" s="128">
        <f>SUM(D164-E164)</f>
        <v>800</v>
      </c>
      <c r="G164" s="13"/>
    </row>
    <row r="165" spans="1:7" ht="68.25">
      <c r="A165" s="126" t="s">
        <v>297</v>
      </c>
      <c r="B165" s="127" t="s">
        <v>32</v>
      </c>
      <c r="C165" s="93" t="s">
        <v>298</v>
      </c>
      <c r="D165" s="128" t="s">
        <v>45</v>
      </c>
      <c r="E165" s="128">
        <v>8000</v>
      </c>
      <c r="F165" s="128" t="s">
        <v>45</v>
      </c>
      <c r="G165" s="13"/>
    </row>
    <row r="166" spans="1:7" ht="57">
      <c r="A166" s="126" t="s">
        <v>1818</v>
      </c>
      <c r="B166" s="127" t="s">
        <v>32</v>
      </c>
      <c r="C166" s="93" t="s">
        <v>1817</v>
      </c>
      <c r="D166" s="128">
        <v>6666.66</v>
      </c>
      <c r="E166" s="128" t="s">
        <v>45</v>
      </c>
      <c r="F166" s="128">
        <v>6666.66</v>
      </c>
      <c r="G166" s="13"/>
    </row>
    <row r="167" spans="1:7" ht="57">
      <c r="A167" s="126" t="s">
        <v>299</v>
      </c>
      <c r="B167" s="127" t="s">
        <v>32</v>
      </c>
      <c r="C167" s="93" t="s">
        <v>300</v>
      </c>
      <c r="D167" s="128">
        <v>56700</v>
      </c>
      <c r="E167" s="128">
        <v>2000</v>
      </c>
      <c r="F167" s="128">
        <f>SUM(D167-E167)</f>
        <v>54700</v>
      </c>
      <c r="G167" s="13"/>
    </row>
    <row r="168" spans="1:7" ht="68.25">
      <c r="A168" s="126" t="s">
        <v>301</v>
      </c>
      <c r="B168" s="127" t="s">
        <v>32</v>
      </c>
      <c r="C168" s="93" t="s">
        <v>1819</v>
      </c>
      <c r="D168" s="128">
        <v>56700</v>
      </c>
      <c r="E168" s="128">
        <v>2000</v>
      </c>
      <c r="F168" s="128">
        <f>SUM(D168-E168)</f>
        <v>54700</v>
      </c>
      <c r="G168" s="13"/>
    </row>
    <row r="169" spans="1:7" ht="68.25">
      <c r="A169" s="126" t="s">
        <v>301</v>
      </c>
      <c r="B169" s="127" t="s">
        <v>32</v>
      </c>
      <c r="C169" s="93" t="s">
        <v>302</v>
      </c>
      <c r="D169" s="128" t="s">
        <v>45</v>
      </c>
      <c r="E169" s="128">
        <v>2000</v>
      </c>
      <c r="F169" s="128" t="s">
        <v>45</v>
      </c>
      <c r="G169" s="13"/>
    </row>
    <row r="170" spans="1:7" ht="45.75">
      <c r="A170" s="126" t="s">
        <v>303</v>
      </c>
      <c r="B170" s="127" t="s">
        <v>32</v>
      </c>
      <c r="C170" s="93" t="s">
        <v>304</v>
      </c>
      <c r="D170" s="128">
        <v>2100</v>
      </c>
      <c r="E170" s="128" t="s">
        <v>45</v>
      </c>
      <c r="F170" s="128">
        <v>2100</v>
      </c>
      <c r="G170" s="13"/>
    </row>
    <row r="171" spans="1:7" ht="68.25">
      <c r="A171" s="126" t="s">
        <v>305</v>
      </c>
      <c r="B171" s="127" t="s">
        <v>32</v>
      </c>
      <c r="C171" s="93" t="s">
        <v>1820</v>
      </c>
      <c r="D171" s="128">
        <v>2100</v>
      </c>
      <c r="E171" s="128" t="s">
        <v>45</v>
      </c>
      <c r="F171" s="128">
        <v>2100</v>
      </c>
      <c r="G171" s="13"/>
    </row>
    <row r="172" spans="1:7" ht="57">
      <c r="A172" s="126" t="s">
        <v>306</v>
      </c>
      <c r="B172" s="127" t="s">
        <v>32</v>
      </c>
      <c r="C172" s="93" t="s">
        <v>307</v>
      </c>
      <c r="D172" s="128">
        <v>63700</v>
      </c>
      <c r="E172" s="128">
        <v>16500</v>
      </c>
      <c r="F172" s="128">
        <f>SUM(D172-E172)</f>
        <v>47200</v>
      </c>
      <c r="G172" s="13"/>
    </row>
    <row r="173" spans="1:7" ht="79.5">
      <c r="A173" s="126" t="s">
        <v>308</v>
      </c>
      <c r="B173" s="127" t="s">
        <v>32</v>
      </c>
      <c r="C173" s="93" t="s">
        <v>1821</v>
      </c>
      <c r="D173" s="128">
        <v>63700</v>
      </c>
      <c r="E173" s="128">
        <v>16500</v>
      </c>
      <c r="F173" s="128">
        <f>SUM(D173-E173)</f>
        <v>47200</v>
      </c>
      <c r="G173" s="13"/>
    </row>
    <row r="174" spans="1:7" ht="79.5">
      <c r="A174" s="126" t="s">
        <v>308</v>
      </c>
      <c r="B174" s="127" t="s">
        <v>32</v>
      </c>
      <c r="C174" s="93" t="s">
        <v>309</v>
      </c>
      <c r="D174" s="128" t="s">
        <v>45</v>
      </c>
      <c r="E174" s="128">
        <v>16500</v>
      </c>
      <c r="F174" s="128" t="s">
        <v>45</v>
      </c>
      <c r="G174" s="13"/>
    </row>
    <row r="175" spans="1:7" ht="68.25">
      <c r="A175" s="126" t="s">
        <v>310</v>
      </c>
      <c r="B175" s="127" t="s">
        <v>32</v>
      </c>
      <c r="C175" s="93" t="s">
        <v>311</v>
      </c>
      <c r="D175" s="128">
        <v>600</v>
      </c>
      <c r="E175" s="128">
        <v>450</v>
      </c>
      <c r="F175" s="128">
        <f>SUM(D175-E175)</f>
        <v>150</v>
      </c>
      <c r="G175" s="13"/>
    </row>
    <row r="176" spans="1:7" ht="113.25">
      <c r="A176" s="126" t="s">
        <v>312</v>
      </c>
      <c r="B176" s="127" t="s">
        <v>32</v>
      </c>
      <c r="C176" s="93" t="s">
        <v>1822</v>
      </c>
      <c r="D176" s="128">
        <v>600</v>
      </c>
      <c r="E176" s="128">
        <v>450</v>
      </c>
      <c r="F176" s="128">
        <f>SUM(D176-E176)</f>
        <v>150</v>
      </c>
      <c r="G176" s="13"/>
    </row>
    <row r="177" spans="1:7" ht="113.25">
      <c r="A177" s="126" t="s">
        <v>312</v>
      </c>
      <c r="B177" s="127" t="s">
        <v>32</v>
      </c>
      <c r="C177" s="93" t="s">
        <v>313</v>
      </c>
      <c r="D177" s="128" t="s">
        <v>45</v>
      </c>
      <c r="E177" s="128">
        <v>450</v>
      </c>
      <c r="F177" s="128" t="s">
        <v>45</v>
      </c>
      <c r="G177" s="13"/>
    </row>
    <row r="178" spans="1:7" ht="45.75">
      <c r="A178" s="126" t="s">
        <v>314</v>
      </c>
      <c r="B178" s="127" t="s">
        <v>32</v>
      </c>
      <c r="C178" s="93" t="s">
        <v>315</v>
      </c>
      <c r="D178" s="128">
        <v>10100</v>
      </c>
      <c r="E178" s="128">
        <v>1500.14</v>
      </c>
      <c r="F178" s="128">
        <f>SUM(D178-E178)</f>
        <v>8599.86</v>
      </c>
      <c r="G178" s="13"/>
    </row>
    <row r="179" spans="1:7" ht="68.25">
      <c r="A179" s="126" t="s">
        <v>316</v>
      </c>
      <c r="B179" s="127" t="s">
        <v>32</v>
      </c>
      <c r="C179" s="93" t="s">
        <v>1823</v>
      </c>
      <c r="D179" s="128">
        <v>10100</v>
      </c>
      <c r="E179" s="128">
        <v>1500.14</v>
      </c>
      <c r="F179" s="128">
        <f>SUM(D179-E179)</f>
        <v>8599.86</v>
      </c>
      <c r="G179" s="13"/>
    </row>
    <row r="180" spans="1:7" ht="68.25">
      <c r="A180" s="126" t="s">
        <v>316</v>
      </c>
      <c r="B180" s="127" t="s">
        <v>32</v>
      </c>
      <c r="C180" s="93" t="s">
        <v>317</v>
      </c>
      <c r="D180" s="128" t="s">
        <v>45</v>
      </c>
      <c r="E180" s="128">
        <v>1500.14</v>
      </c>
      <c r="F180" s="128" t="s">
        <v>45</v>
      </c>
      <c r="G180" s="13"/>
    </row>
    <row r="181" spans="1:7" ht="79.5">
      <c r="A181" s="126" t="s">
        <v>318</v>
      </c>
      <c r="B181" s="127" t="s">
        <v>32</v>
      </c>
      <c r="C181" s="93" t="s">
        <v>319</v>
      </c>
      <c r="D181" s="128">
        <v>1000</v>
      </c>
      <c r="E181" s="128">
        <v>1000</v>
      </c>
      <c r="F181" s="128" t="s">
        <v>45</v>
      </c>
      <c r="G181" s="13"/>
    </row>
    <row r="182" spans="1:7" ht="90.75">
      <c r="A182" s="126" t="s">
        <v>320</v>
      </c>
      <c r="B182" s="127" t="s">
        <v>32</v>
      </c>
      <c r="C182" s="93" t="s">
        <v>1824</v>
      </c>
      <c r="D182" s="128">
        <v>1000</v>
      </c>
      <c r="E182" s="128">
        <v>1000</v>
      </c>
      <c r="F182" s="128" t="s">
        <v>45</v>
      </c>
      <c r="G182" s="13"/>
    </row>
    <row r="183" spans="1:7" ht="90.75">
      <c r="A183" s="126" t="s">
        <v>320</v>
      </c>
      <c r="B183" s="127" t="s">
        <v>32</v>
      </c>
      <c r="C183" s="93" t="s">
        <v>321</v>
      </c>
      <c r="D183" s="128" t="s">
        <v>45</v>
      </c>
      <c r="E183" s="128">
        <v>1000</v>
      </c>
      <c r="F183" s="128" t="s">
        <v>45</v>
      </c>
      <c r="G183" s="13"/>
    </row>
    <row r="184" spans="1:7" ht="45.75">
      <c r="A184" s="126" t="s">
        <v>322</v>
      </c>
      <c r="B184" s="127" t="s">
        <v>32</v>
      </c>
      <c r="C184" s="93" t="s">
        <v>323</v>
      </c>
      <c r="D184" s="128">
        <v>73700</v>
      </c>
      <c r="E184" s="128">
        <v>9500</v>
      </c>
      <c r="F184" s="128">
        <f>SUM(D184-E184)</f>
        <v>64200</v>
      </c>
      <c r="G184" s="13"/>
    </row>
    <row r="185" spans="1:7" ht="57">
      <c r="A185" s="126" t="s">
        <v>324</v>
      </c>
      <c r="B185" s="127" t="s">
        <v>32</v>
      </c>
      <c r="C185" s="93" t="s">
        <v>1825</v>
      </c>
      <c r="D185" s="128">
        <v>73700</v>
      </c>
      <c r="E185" s="128">
        <v>9500</v>
      </c>
      <c r="F185" s="128">
        <f>SUM(D185-E185)</f>
        <v>64200</v>
      </c>
      <c r="G185" s="13"/>
    </row>
    <row r="186" spans="1:7" ht="57">
      <c r="A186" s="126" t="s">
        <v>324</v>
      </c>
      <c r="B186" s="127" t="s">
        <v>32</v>
      </c>
      <c r="C186" s="93" t="s">
        <v>325</v>
      </c>
      <c r="D186" s="128" t="s">
        <v>45</v>
      </c>
      <c r="E186" s="128">
        <v>8500</v>
      </c>
      <c r="F186" s="128" t="s">
        <v>45</v>
      </c>
      <c r="G186" s="13"/>
    </row>
    <row r="187" spans="1:7" ht="57">
      <c r="A187" s="126" t="s">
        <v>324</v>
      </c>
      <c r="B187" s="127" t="s">
        <v>32</v>
      </c>
      <c r="C187" s="93" t="s">
        <v>326</v>
      </c>
      <c r="D187" s="128" t="s">
        <v>45</v>
      </c>
      <c r="E187" s="128">
        <v>1000</v>
      </c>
      <c r="F187" s="128" t="s">
        <v>45</v>
      </c>
      <c r="G187" s="13"/>
    </row>
    <row r="188" spans="1:7" ht="57">
      <c r="A188" s="126" t="s">
        <v>327</v>
      </c>
      <c r="B188" s="127" t="s">
        <v>32</v>
      </c>
      <c r="C188" s="93" t="s">
        <v>328</v>
      </c>
      <c r="D188" s="128">
        <v>105015</v>
      </c>
      <c r="E188" s="128">
        <v>100888.82</v>
      </c>
      <c r="F188" s="128">
        <f>SUM(D188-E188)</f>
        <v>4126.179999999993</v>
      </c>
      <c r="G188" s="13"/>
    </row>
    <row r="189" spans="1:7" ht="68.25">
      <c r="A189" s="126" t="s">
        <v>329</v>
      </c>
      <c r="B189" s="127" t="s">
        <v>32</v>
      </c>
      <c r="C189" s="93" t="s">
        <v>1826</v>
      </c>
      <c r="D189" s="128">
        <v>105015</v>
      </c>
      <c r="E189" s="128">
        <v>100888.82</v>
      </c>
      <c r="F189" s="128">
        <f>SUM(D189-E189)</f>
        <v>4126.179999999993</v>
      </c>
      <c r="G189" s="13"/>
    </row>
    <row r="190" spans="1:7" ht="68.25">
      <c r="A190" s="126" t="s">
        <v>329</v>
      </c>
      <c r="B190" s="127" t="s">
        <v>32</v>
      </c>
      <c r="C190" s="93" t="s">
        <v>330</v>
      </c>
      <c r="D190" s="128" t="s">
        <v>45</v>
      </c>
      <c r="E190" s="128">
        <v>89022.05</v>
      </c>
      <c r="F190" s="128" t="s">
        <v>45</v>
      </c>
      <c r="G190" s="13"/>
    </row>
    <row r="191" spans="1:7" ht="68.25">
      <c r="A191" s="126" t="s">
        <v>329</v>
      </c>
      <c r="B191" s="127" t="s">
        <v>32</v>
      </c>
      <c r="C191" s="93" t="s">
        <v>331</v>
      </c>
      <c r="D191" s="128" t="s">
        <v>45</v>
      </c>
      <c r="E191" s="128">
        <v>11866.77</v>
      </c>
      <c r="F191" s="128" t="s">
        <v>45</v>
      </c>
      <c r="G191" s="13"/>
    </row>
    <row r="192" spans="1:7" ht="34.5">
      <c r="A192" s="126" t="s">
        <v>332</v>
      </c>
      <c r="B192" s="127" t="s">
        <v>32</v>
      </c>
      <c r="C192" s="93" t="s">
        <v>333</v>
      </c>
      <c r="D192" s="128">
        <v>119700</v>
      </c>
      <c r="E192" s="128">
        <v>10300.49</v>
      </c>
      <c r="F192" s="128">
        <f>SUM(D192-E192)</f>
        <v>109399.51</v>
      </c>
      <c r="G192" s="13"/>
    </row>
    <row r="193" spans="1:7" ht="45.75">
      <c r="A193" s="126" t="s">
        <v>334</v>
      </c>
      <c r="B193" s="127" t="s">
        <v>32</v>
      </c>
      <c r="C193" s="93" t="s">
        <v>1827</v>
      </c>
      <c r="D193" s="128">
        <v>119700</v>
      </c>
      <c r="E193" s="128">
        <v>10300.49</v>
      </c>
      <c r="F193" s="128">
        <f>SUM(D193-E193)</f>
        <v>109399.51</v>
      </c>
      <c r="G193" s="13"/>
    </row>
    <row r="194" spans="1:7" ht="45.75">
      <c r="A194" s="126" t="s">
        <v>334</v>
      </c>
      <c r="B194" s="127" t="s">
        <v>32</v>
      </c>
      <c r="C194" s="93" t="s">
        <v>335</v>
      </c>
      <c r="D194" s="128" t="s">
        <v>45</v>
      </c>
      <c r="E194" s="128">
        <v>10300.49</v>
      </c>
      <c r="F194" s="128" t="s">
        <v>45</v>
      </c>
      <c r="G194" s="13"/>
    </row>
    <row r="195" spans="1:7" ht="90.75">
      <c r="A195" s="126" t="s">
        <v>336</v>
      </c>
      <c r="B195" s="127" t="s">
        <v>32</v>
      </c>
      <c r="C195" s="93" t="s">
        <v>337</v>
      </c>
      <c r="D195" s="128">
        <v>693546.12</v>
      </c>
      <c r="E195" s="128">
        <v>577348.77</v>
      </c>
      <c r="F195" s="128">
        <f>SUM(D195-E195)</f>
        <v>116197.34999999998</v>
      </c>
      <c r="G195" s="13"/>
    </row>
    <row r="196" spans="1:7" ht="68.25">
      <c r="A196" s="126" t="s">
        <v>338</v>
      </c>
      <c r="B196" s="127" t="s">
        <v>32</v>
      </c>
      <c r="C196" s="93" t="s">
        <v>339</v>
      </c>
      <c r="D196" s="128">
        <v>693546.12</v>
      </c>
      <c r="E196" s="128">
        <v>577348.77</v>
      </c>
      <c r="F196" s="128">
        <f>SUM(D196-E196)</f>
        <v>116197.34999999998</v>
      </c>
      <c r="G196" s="13"/>
    </row>
    <row r="197" spans="1:7" ht="57">
      <c r="A197" s="126" t="s">
        <v>340</v>
      </c>
      <c r="B197" s="127" t="s">
        <v>32</v>
      </c>
      <c r="C197" s="93" t="s">
        <v>1828</v>
      </c>
      <c r="D197" s="128">
        <v>693546.12</v>
      </c>
      <c r="E197" s="128">
        <v>577348.77</v>
      </c>
      <c r="F197" s="128">
        <f>SUM(D197-E197)</f>
        <v>116197.34999999998</v>
      </c>
      <c r="G197" s="13"/>
    </row>
    <row r="198" spans="1:7" ht="57">
      <c r="A198" s="126" t="s">
        <v>340</v>
      </c>
      <c r="B198" s="127" t="s">
        <v>32</v>
      </c>
      <c r="C198" s="93" t="s">
        <v>341</v>
      </c>
      <c r="D198" s="128" t="s">
        <v>45</v>
      </c>
      <c r="E198" s="128">
        <v>577348.77</v>
      </c>
      <c r="F198" s="128" t="s">
        <v>45</v>
      </c>
      <c r="G198" s="13"/>
    </row>
    <row r="199" spans="1:7" ht="23.25">
      <c r="A199" s="126" t="s">
        <v>342</v>
      </c>
      <c r="B199" s="127" t="s">
        <v>32</v>
      </c>
      <c r="C199" s="93" t="s">
        <v>343</v>
      </c>
      <c r="D199" s="128">
        <v>129821.27</v>
      </c>
      <c r="E199" s="128">
        <v>1849.27</v>
      </c>
      <c r="F199" s="128">
        <f>SUM(D199-E199)</f>
        <v>127972</v>
      </c>
      <c r="G199" s="13"/>
    </row>
    <row r="200" spans="1:7" ht="23.25">
      <c r="A200" s="126" t="s">
        <v>344</v>
      </c>
      <c r="B200" s="127" t="s">
        <v>32</v>
      </c>
      <c r="C200" s="93" t="s">
        <v>345</v>
      </c>
      <c r="D200" s="128">
        <v>127972</v>
      </c>
      <c r="E200" s="128" t="s">
        <v>45</v>
      </c>
      <c r="F200" s="128">
        <v>127972</v>
      </c>
      <c r="G200" s="13"/>
    </row>
    <row r="201" spans="1:7" ht="124.5">
      <c r="A201" s="126" t="s">
        <v>346</v>
      </c>
      <c r="B201" s="127" t="s">
        <v>32</v>
      </c>
      <c r="C201" s="93" t="s">
        <v>1829</v>
      </c>
      <c r="D201" s="128">
        <v>127972</v>
      </c>
      <c r="E201" s="128" t="s">
        <v>45</v>
      </c>
      <c r="F201" s="128">
        <v>127972</v>
      </c>
      <c r="G201" s="13"/>
    </row>
    <row r="202" spans="1:7" ht="34.5">
      <c r="A202" s="126" t="s">
        <v>347</v>
      </c>
      <c r="B202" s="127" t="s">
        <v>32</v>
      </c>
      <c r="C202" s="93" t="s">
        <v>348</v>
      </c>
      <c r="D202" s="128">
        <v>1849.27</v>
      </c>
      <c r="E202" s="128">
        <v>1849.27</v>
      </c>
      <c r="F202" s="128" t="s">
        <v>45</v>
      </c>
      <c r="G202" s="13"/>
    </row>
    <row r="203" spans="1:7" ht="45.75">
      <c r="A203" s="126" t="s">
        <v>349</v>
      </c>
      <c r="B203" s="127" t="s">
        <v>32</v>
      </c>
      <c r="C203" s="93" t="s">
        <v>1830</v>
      </c>
      <c r="D203" s="128">
        <v>1849.27</v>
      </c>
      <c r="E203" s="128">
        <v>1849.27</v>
      </c>
      <c r="F203" s="128" t="s">
        <v>45</v>
      </c>
      <c r="G203" s="13"/>
    </row>
    <row r="204" spans="1:7" ht="45.75">
      <c r="A204" s="126" t="s">
        <v>349</v>
      </c>
      <c r="B204" s="127" t="s">
        <v>32</v>
      </c>
      <c r="C204" s="93" t="s">
        <v>350</v>
      </c>
      <c r="D204" s="128" t="s">
        <v>45</v>
      </c>
      <c r="E204" s="128">
        <v>1849.27</v>
      </c>
      <c r="F204" s="128" t="s">
        <v>45</v>
      </c>
      <c r="G204" s="13"/>
    </row>
    <row r="205" spans="1:7">
      <c r="A205" s="126" t="s">
        <v>351</v>
      </c>
      <c r="B205" s="127" t="s">
        <v>32</v>
      </c>
      <c r="C205" s="93" t="s">
        <v>352</v>
      </c>
      <c r="D205" s="128">
        <v>18295755.199999999</v>
      </c>
      <c r="E205" s="128">
        <v>17908942.789999999</v>
      </c>
      <c r="F205" s="128">
        <f>SUM(D205-E205)</f>
        <v>386812.41000000015</v>
      </c>
      <c r="G205" s="13"/>
    </row>
    <row r="206" spans="1:7" ht="135.75">
      <c r="A206" s="126" t="s">
        <v>353</v>
      </c>
      <c r="B206" s="127" t="s">
        <v>32</v>
      </c>
      <c r="C206" s="93" t="s">
        <v>1831</v>
      </c>
      <c r="D206" s="128">
        <v>18295755.199999999</v>
      </c>
      <c r="E206" s="128">
        <v>17908942.789999999</v>
      </c>
      <c r="F206" s="128">
        <f>SUM(D206-E206)</f>
        <v>386812.41000000015</v>
      </c>
      <c r="G206" s="13"/>
    </row>
    <row r="207" spans="1:7" ht="135.75">
      <c r="A207" s="126" t="s">
        <v>353</v>
      </c>
      <c r="B207" s="127" t="s">
        <v>32</v>
      </c>
      <c r="C207" s="93" t="s">
        <v>354</v>
      </c>
      <c r="D207" s="128" t="s">
        <v>45</v>
      </c>
      <c r="E207" s="128">
        <v>4992527.59</v>
      </c>
      <c r="F207" s="128" t="s">
        <v>45</v>
      </c>
      <c r="G207" s="13"/>
    </row>
    <row r="208" spans="1:7" ht="135.75">
      <c r="A208" s="126" t="s">
        <v>353</v>
      </c>
      <c r="B208" s="127" t="s">
        <v>32</v>
      </c>
      <c r="C208" s="93" t="s">
        <v>355</v>
      </c>
      <c r="D208" s="128" t="s">
        <v>45</v>
      </c>
      <c r="E208" s="128">
        <v>221500</v>
      </c>
      <c r="F208" s="128" t="s">
        <v>45</v>
      </c>
      <c r="G208" s="13"/>
    </row>
    <row r="209" spans="1:7" ht="135.75">
      <c r="A209" s="126" t="s">
        <v>353</v>
      </c>
      <c r="B209" s="127" t="s">
        <v>32</v>
      </c>
      <c r="C209" s="93" t="s">
        <v>356</v>
      </c>
      <c r="D209" s="128" t="s">
        <v>45</v>
      </c>
      <c r="E209" s="128">
        <v>12694915.199999999</v>
      </c>
      <c r="F209" s="128" t="s">
        <v>45</v>
      </c>
      <c r="G209" s="13"/>
    </row>
    <row r="210" spans="1:7">
      <c r="A210" s="126" t="s">
        <v>357</v>
      </c>
      <c r="B210" s="127" t="s">
        <v>32</v>
      </c>
      <c r="C210" s="93" t="s">
        <v>358</v>
      </c>
      <c r="D210" s="128">
        <v>169645</v>
      </c>
      <c r="E210" s="128">
        <v>241762.01</v>
      </c>
      <c r="F210" s="128" t="s">
        <v>45</v>
      </c>
      <c r="G210" s="13"/>
    </row>
    <row r="211" spans="1:7">
      <c r="A211" s="126" t="s">
        <v>359</v>
      </c>
      <c r="B211" s="127" t="s">
        <v>32</v>
      </c>
      <c r="C211" s="93" t="s">
        <v>360</v>
      </c>
      <c r="D211" s="128" t="s">
        <v>45</v>
      </c>
      <c r="E211" s="128">
        <v>62772.37</v>
      </c>
      <c r="F211" s="128" t="s">
        <v>45</v>
      </c>
      <c r="G211" s="13"/>
    </row>
    <row r="212" spans="1:7" ht="23.25">
      <c r="A212" s="126" t="s">
        <v>361</v>
      </c>
      <c r="B212" s="127" t="s">
        <v>32</v>
      </c>
      <c r="C212" s="93" t="s">
        <v>362</v>
      </c>
      <c r="D212" s="128" t="s">
        <v>45</v>
      </c>
      <c r="E212" s="128">
        <v>62772.37</v>
      </c>
      <c r="F212" s="128" t="s">
        <v>45</v>
      </c>
      <c r="G212" s="13"/>
    </row>
    <row r="213" spans="1:7">
      <c r="A213" s="126" t="s">
        <v>363</v>
      </c>
      <c r="B213" s="127" t="s">
        <v>32</v>
      </c>
      <c r="C213" s="93" t="s">
        <v>364</v>
      </c>
      <c r="D213" s="128">
        <v>20145</v>
      </c>
      <c r="E213" s="128">
        <v>29489.64</v>
      </c>
      <c r="F213" s="128" t="s">
        <v>45</v>
      </c>
      <c r="G213" s="13"/>
    </row>
    <row r="214" spans="1:7" ht="23.25">
      <c r="A214" s="126" t="s">
        <v>365</v>
      </c>
      <c r="B214" s="127" t="s">
        <v>32</v>
      </c>
      <c r="C214" s="93" t="s">
        <v>1832</v>
      </c>
      <c r="D214" s="128">
        <v>20145</v>
      </c>
      <c r="E214" s="128">
        <v>29489.64</v>
      </c>
      <c r="F214" s="128" t="s">
        <v>45</v>
      </c>
      <c r="G214" s="13"/>
    </row>
    <row r="215" spans="1:7" ht="23.25">
      <c r="A215" s="126" t="s">
        <v>365</v>
      </c>
      <c r="B215" s="127" t="s">
        <v>32</v>
      </c>
      <c r="C215" s="93" t="s">
        <v>366</v>
      </c>
      <c r="D215" s="128" t="s">
        <v>45</v>
      </c>
      <c r="E215" s="128">
        <v>29489.64</v>
      </c>
      <c r="F215" s="128" t="s">
        <v>45</v>
      </c>
      <c r="G215" s="13"/>
    </row>
    <row r="216" spans="1:7">
      <c r="A216" s="126" t="s">
        <v>367</v>
      </c>
      <c r="B216" s="127" t="s">
        <v>32</v>
      </c>
      <c r="C216" s="93" t="s">
        <v>368</v>
      </c>
      <c r="D216" s="128">
        <v>149500</v>
      </c>
      <c r="E216" s="128">
        <v>149500</v>
      </c>
      <c r="F216" s="128" t="s">
        <v>45</v>
      </c>
      <c r="G216" s="13"/>
    </row>
    <row r="217" spans="1:7" ht="23.25">
      <c r="A217" s="126" t="s">
        <v>369</v>
      </c>
      <c r="B217" s="127" t="s">
        <v>32</v>
      </c>
      <c r="C217" s="93" t="s">
        <v>1833</v>
      </c>
      <c r="D217" s="128">
        <v>149500</v>
      </c>
      <c r="E217" s="128">
        <v>149500</v>
      </c>
      <c r="F217" s="128" t="s">
        <v>45</v>
      </c>
      <c r="G217" s="13"/>
    </row>
    <row r="218" spans="1:7" ht="23.25">
      <c r="A218" s="126" t="s">
        <v>369</v>
      </c>
      <c r="B218" s="127" t="s">
        <v>32</v>
      </c>
      <c r="C218" s="93" t="s">
        <v>370</v>
      </c>
      <c r="D218" s="128" t="s">
        <v>45</v>
      </c>
      <c r="E218" s="128">
        <v>149500</v>
      </c>
      <c r="F218" s="128" t="s">
        <v>45</v>
      </c>
      <c r="G218" s="13"/>
    </row>
    <row r="219" spans="1:7">
      <c r="A219" s="126" t="s">
        <v>371</v>
      </c>
      <c r="B219" s="127" t="s">
        <v>32</v>
      </c>
      <c r="C219" s="93" t="s">
        <v>372</v>
      </c>
      <c r="D219" s="128">
        <v>1742328954.95</v>
      </c>
      <c r="E219" s="128">
        <v>699495145.98000002</v>
      </c>
      <c r="F219" s="128">
        <f>SUM(D219-E219)</f>
        <v>1042833808.97</v>
      </c>
      <c r="G219" s="13"/>
    </row>
    <row r="220" spans="1:7" ht="23.25">
      <c r="A220" s="126" t="s">
        <v>373</v>
      </c>
      <c r="B220" s="127" t="s">
        <v>32</v>
      </c>
      <c r="C220" s="93" t="s">
        <v>374</v>
      </c>
      <c r="D220" s="128">
        <v>1753782971.27</v>
      </c>
      <c r="E220" s="128">
        <v>710949162.29999995</v>
      </c>
      <c r="F220" s="128">
        <f>SUM(D220-E220)</f>
        <v>1042833808.97</v>
      </c>
      <c r="G220" s="13"/>
    </row>
    <row r="221" spans="1:7" ht="23.25">
      <c r="A221" s="126" t="s">
        <v>375</v>
      </c>
      <c r="B221" s="127" t="s">
        <v>32</v>
      </c>
      <c r="C221" s="93" t="s">
        <v>376</v>
      </c>
      <c r="D221" s="128">
        <v>607296000</v>
      </c>
      <c r="E221" s="128">
        <v>303648000</v>
      </c>
      <c r="F221" s="128">
        <f>SUM(D221-E221)</f>
        <v>303648000</v>
      </c>
      <c r="G221" s="13"/>
    </row>
    <row r="222" spans="1:7">
      <c r="A222" s="126" t="s">
        <v>377</v>
      </c>
      <c r="B222" s="127" t="s">
        <v>32</v>
      </c>
      <c r="C222" s="93" t="s">
        <v>378</v>
      </c>
      <c r="D222" s="128">
        <v>280384000</v>
      </c>
      <c r="E222" s="128">
        <v>140190000</v>
      </c>
      <c r="F222" s="128">
        <f>SUM(D222-E222)</f>
        <v>140194000</v>
      </c>
      <c r="G222" s="13"/>
    </row>
    <row r="223" spans="1:7" ht="34.5">
      <c r="A223" s="126" t="s">
        <v>379</v>
      </c>
      <c r="B223" s="127" t="s">
        <v>32</v>
      </c>
      <c r="C223" s="93" t="s">
        <v>1835</v>
      </c>
      <c r="D223" s="128">
        <v>280384000</v>
      </c>
      <c r="E223" s="128">
        <v>140190000</v>
      </c>
      <c r="F223" s="128">
        <f>SUM(D223-E223)</f>
        <v>140194000</v>
      </c>
      <c r="G223" s="13"/>
    </row>
    <row r="224" spans="1:7" ht="34.5">
      <c r="A224" s="126" t="s">
        <v>379</v>
      </c>
      <c r="B224" s="127" t="s">
        <v>32</v>
      </c>
      <c r="C224" s="93" t="s">
        <v>380</v>
      </c>
      <c r="D224" s="128" t="s">
        <v>45</v>
      </c>
      <c r="E224" s="128">
        <v>140190000</v>
      </c>
      <c r="F224" s="128" t="s">
        <v>45</v>
      </c>
      <c r="G224" s="13"/>
    </row>
    <row r="225" spans="1:7" ht="23.25">
      <c r="A225" s="126" t="s">
        <v>381</v>
      </c>
      <c r="B225" s="127" t="s">
        <v>32</v>
      </c>
      <c r="C225" s="93" t="s">
        <v>382</v>
      </c>
      <c r="D225" s="128">
        <v>326912000</v>
      </c>
      <c r="E225" s="128">
        <v>163458000</v>
      </c>
      <c r="F225" s="128">
        <f>SUM(D225-E225)</f>
        <v>163454000</v>
      </c>
      <c r="G225" s="13"/>
    </row>
    <row r="226" spans="1:7" ht="23.25">
      <c r="A226" s="126" t="s">
        <v>383</v>
      </c>
      <c r="B226" s="127" t="s">
        <v>32</v>
      </c>
      <c r="C226" s="93" t="s">
        <v>1834</v>
      </c>
      <c r="D226" s="128">
        <v>326912000</v>
      </c>
      <c r="E226" s="128">
        <v>163458000</v>
      </c>
      <c r="F226" s="128">
        <f>SUM(D226-E226)</f>
        <v>163454000</v>
      </c>
      <c r="G226" s="13"/>
    </row>
    <row r="227" spans="1:7" ht="23.25">
      <c r="A227" s="126" t="s">
        <v>383</v>
      </c>
      <c r="B227" s="127" t="s">
        <v>32</v>
      </c>
      <c r="C227" s="93" t="s">
        <v>384</v>
      </c>
      <c r="D227" s="128" t="s">
        <v>45</v>
      </c>
      <c r="E227" s="128">
        <v>163458000</v>
      </c>
      <c r="F227" s="128" t="s">
        <v>45</v>
      </c>
      <c r="G227" s="13"/>
    </row>
    <row r="228" spans="1:7" ht="23.25">
      <c r="A228" s="126" t="s">
        <v>385</v>
      </c>
      <c r="B228" s="127" t="s">
        <v>32</v>
      </c>
      <c r="C228" s="93" t="s">
        <v>386</v>
      </c>
      <c r="D228" s="128">
        <v>577089571.26999998</v>
      </c>
      <c r="E228" s="128">
        <v>54448809.259999998</v>
      </c>
      <c r="F228" s="128">
        <f>SUM(D228-E228)</f>
        <v>522640762.00999999</v>
      </c>
      <c r="G228" s="13"/>
    </row>
    <row r="229" spans="1:7" ht="23.25">
      <c r="A229" s="126" t="s">
        <v>387</v>
      </c>
      <c r="B229" s="127" t="s">
        <v>32</v>
      </c>
      <c r="C229" s="93" t="s">
        <v>388</v>
      </c>
      <c r="D229" s="128">
        <v>513387000</v>
      </c>
      <c r="E229" s="128">
        <v>13592847.970000001</v>
      </c>
      <c r="F229" s="128">
        <f>SUM(D229-E229)</f>
        <v>499794152.02999997</v>
      </c>
      <c r="G229" s="13"/>
    </row>
    <row r="230" spans="1:7" ht="34.5">
      <c r="A230" s="126" t="s">
        <v>389</v>
      </c>
      <c r="B230" s="127" t="s">
        <v>32</v>
      </c>
      <c r="C230" s="93" t="s">
        <v>1836</v>
      </c>
      <c r="D230" s="128">
        <v>513387000</v>
      </c>
      <c r="E230" s="128">
        <v>13592847.970000001</v>
      </c>
      <c r="F230" s="128">
        <f>SUM(D230-E230)</f>
        <v>499794152.02999997</v>
      </c>
      <c r="G230" s="13"/>
    </row>
    <row r="231" spans="1:7" ht="34.5">
      <c r="A231" s="126" t="s">
        <v>389</v>
      </c>
      <c r="B231" s="127" t="s">
        <v>32</v>
      </c>
      <c r="C231" s="93" t="s">
        <v>390</v>
      </c>
      <c r="D231" s="128" t="s">
        <v>45</v>
      </c>
      <c r="E231" s="128">
        <v>13592847.970000001</v>
      </c>
      <c r="F231" s="128" t="s">
        <v>45</v>
      </c>
      <c r="G231" s="13"/>
    </row>
    <row r="232" spans="1:7" ht="23.25">
      <c r="A232" s="126" t="s">
        <v>391</v>
      </c>
      <c r="B232" s="127" t="s">
        <v>32</v>
      </c>
      <c r="C232" s="93" t="s">
        <v>392</v>
      </c>
      <c r="D232" s="128">
        <v>1379061.29</v>
      </c>
      <c r="E232" s="128">
        <v>1379061.29</v>
      </c>
      <c r="F232" s="128" t="s">
        <v>45</v>
      </c>
      <c r="G232" s="13"/>
    </row>
    <row r="233" spans="1:7" ht="23.25">
      <c r="A233" s="126" t="s">
        <v>393</v>
      </c>
      <c r="B233" s="127" t="s">
        <v>32</v>
      </c>
      <c r="C233" s="93" t="s">
        <v>1837</v>
      </c>
      <c r="D233" s="128">
        <v>1379061.29</v>
      </c>
      <c r="E233" s="128">
        <v>1379061.29</v>
      </c>
      <c r="F233" s="128" t="s">
        <v>45</v>
      </c>
      <c r="G233" s="13"/>
    </row>
    <row r="234" spans="1:7" ht="23.25">
      <c r="A234" s="126" t="s">
        <v>393</v>
      </c>
      <c r="B234" s="127" t="s">
        <v>32</v>
      </c>
      <c r="C234" s="93" t="s">
        <v>394</v>
      </c>
      <c r="D234" s="128" t="s">
        <v>45</v>
      </c>
      <c r="E234" s="128">
        <v>1379061.29</v>
      </c>
      <c r="F234" s="128" t="s">
        <v>45</v>
      </c>
      <c r="G234" s="13"/>
    </row>
    <row r="235" spans="1:7">
      <c r="A235" s="126" t="s">
        <v>395</v>
      </c>
      <c r="B235" s="127" t="s">
        <v>32</v>
      </c>
      <c r="C235" s="93" t="s">
        <v>396</v>
      </c>
      <c r="D235" s="128">
        <v>200000</v>
      </c>
      <c r="E235" s="128">
        <v>200000</v>
      </c>
      <c r="F235" s="128" t="s">
        <v>45</v>
      </c>
      <c r="G235" s="13"/>
    </row>
    <row r="236" spans="1:7" ht="23.25">
      <c r="A236" s="126" t="s">
        <v>397</v>
      </c>
      <c r="B236" s="127" t="s">
        <v>32</v>
      </c>
      <c r="C236" s="93" t="s">
        <v>1838</v>
      </c>
      <c r="D236" s="128">
        <v>200000</v>
      </c>
      <c r="E236" s="128">
        <v>200000</v>
      </c>
      <c r="F236" s="128" t="s">
        <v>45</v>
      </c>
      <c r="G236" s="13"/>
    </row>
    <row r="237" spans="1:7" ht="23.25">
      <c r="A237" s="126" t="s">
        <v>397</v>
      </c>
      <c r="B237" s="127" t="s">
        <v>32</v>
      </c>
      <c r="C237" s="93" t="s">
        <v>398</v>
      </c>
      <c r="D237" s="128" t="s">
        <v>45</v>
      </c>
      <c r="E237" s="128">
        <v>200000</v>
      </c>
      <c r="F237" s="128" t="s">
        <v>45</v>
      </c>
      <c r="G237" s="13"/>
    </row>
    <row r="238" spans="1:7" ht="23.25">
      <c r="A238" s="126" t="s">
        <v>399</v>
      </c>
      <c r="B238" s="127" t="s">
        <v>32</v>
      </c>
      <c r="C238" s="93" t="s">
        <v>400</v>
      </c>
      <c r="D238" s="128">
        <v>2187809.98</v>
      </c>
      <c r="E238" s="128" t="s">
        <v>45</v>
      </c>
      <c r="F238" s="128">
        <v>2187809.98</v>
      </c>
      <c r="G238" s="13"/>
    </row>
    <row r="239" spans="1:7" ht="34.5">
      <c r="A239" s="126" t="s">
        <v>401</v>
      </c>
      <c r="B239" s="127" t="s">
        <v>32</v>
      </c>
      <c r="C239" s="93" t="s">
        <v>1839</v>
      </c>
      <c r="D239" s="128">
        <v>2187809.98</v>
      </c>
      <c r="E239" s="128" t="s">
        <v>45</v>
      </c>
      <c r="F239" s="128">
        <v>2187809.98</v>
      </c>
      <c r="G239" s="13"/>
    </row>
    <row r="240" spans="1:7">
      <c r="A240" s="126" t="s">
        <v>402</v>
      </c>
      <c r="B240" s="127" t="s">
        <v>32</v>
      </c>
      <c r="C240" s="93" t="s">
        <v>403</v>
      </c>
      <c r="D240" s="128">
        <v>59935700</v>
      </c>
      <c r="E240" s="128">
        <v>39276900</v>
      </c>
      <c r="F240" s="128">
        <f>SUM(D240-E240)</f>
        <v>20658800</v>
      </c>
      <c r="G240" s="13"/>
    </row>
    <row r="241" spans="1:7">
      <c r="A241" s="126" t="s">
        <v>404</v>
      </c>
      <c r="B241" s="127" t="s">
        <v>32</v>
      </c>
      <c r="C241" s="93" t="s">
        <v>1840</v>
      </c>
      <c r="D241" s="128">
        <v>59935700</v>
      </c>
      <c r="E241" s="128">
        <v>39276900</v>
      </c>
      <c r="F241" s="128">
        <f>SUM(D241-E241)</f>
        <v>20658800</v>
      </c>
      <c r="G241" s="13"/>
    </row>
    <row r="242" spans="1:7">
      <c r="A242" s="126" t="s">
        <v>404</v>
      </c>
      <c r="B242" s="127" t="s">
        <v>32</v>
      </c>
      <c r="C242" s="93" t="s">
        <v>405</v>
      </c>
      <c r="D242" s="128" t="s">
        <v>45</v>
      </c>
      <c r="E242" s="128">
        <v>20891700</v>
      </c>
      <c r="F242" s="128" t="s">
        <v>45</v>
      </c>
      <c r="G242" s="13"/>
    </row>
    <row r="243" spans="1:7">
      <c r="A243" s="126" t="s">
        <v>404</v>
      </c>
      <c r="B243" s="127" t="s">
        <v>32</v>
      </c>
      <c r="C243" s="93" t="s">
        <v>406</v>
      </c>
      <c r="D243" s="128" t="s">
        <v>45</v>
      </c>
      <c r="E243" s="128">
        <v>18385200</v>
      </c>
      <c r="F243" s="128" t="s">
        <v>45</v>
      </c>
      <c r="G243" s="13"/>
    </row>
    <row r="244" spans="1:7" ht="23.25">
      <c r="A244" s="126" t="s">
        <v>407</v>
      </c>
      <c r="B244" s="127" t="s">
        <v>32</v>
      </c>
      <c r="C244" s="93" t="s">
        <v>408</v>
      </c>
      <c r="D244" s="128">
        <v>522455400</v>
      </c>
      <c r="E244" s="128">
        <v>324870186.04000002</v>
      </c>
      <c r="F244" s="128">
        <f>SUM(D244-E244)</f>
        <v>197585213.95999998</v>
      </c>
      <c r="G244" s="13"/>
    </row>
    <row r="245" spans="1:7" ht="34.5">
      <c r="A245" s="126" t="s">
        <v>409</v>
      </c>
      <c r="B245" s="127" t="s">
        <v>32</v>
      </c>
      <c r="C245" s="93" t="s">
        <v>410</v>
      </c>
      <c r="D245" s="128">
        <v>2048600</v>
      </c>
      <c r="E245" s="128">
        <v>1158150</v>
      </c>
      <c r="F245" s="128">
        <f>SUM(D245-E245)</f>
        <v>890450</v>
      </c>
      <c r="G245" s="13"/>
    </row>
    <row r="246" spans="1:7" ht="34.5">
      <c r="A246" s="126" t="s">
        <v>411</v>
      </c>
      <c r="B246" s="127" t="s">
        <v>32</v>
      </c>
      <c r="C246" s="93" t="s">
        <v>1841</v>
      </c>
      <c r="D246" s="128">
        <v>2048600</v>
      </c>
      <c r="E246" s="128">
        <v>1158150</v>
      </c>
      <c r="F246" s="128">
        <f>SUM(D246-E246)</f>
        <v>890450</v>
      </c>
      <c r="G246" s="13"/>
    </row>
    <row r="247" spans="1:7" ht="34.5">
      <c r="A247" s="126" t="s">
        <v>411</v>
      </c>
      <c r="B247" s="127" t="s">
        <v>32</v>
      </c>
      <c r="C247" s="93" t="s">
        <v>412</v>
      </c>
      <c r="D247" s="128" t="s">
        <v>45</v>
      </c>
      <c r="E247" s="128">
        <v>1158150</v>
      </c>
      <c r="F247" s="128" t="s">
        <v>45</v>
      </c>
      <c r="G247" s="13"/>
    </row>
    <row r="248" spans="1:7" ht="23.25">
      <c r="A248" s="126" t="s">
        <v>413</v>
      </c>
      <c r="B248" s="127" t="s">
        <v>32</v>
      </c>
      <c r="C248" s="93" t="s">
        <v>414</v>
      </c>
      <c r="D248" s="128">
        <v>106938300</v>
      </c>
      <c r="E248" s="128">
        <v>79983000</v>
      </c>
      <c r="F248" s="128">
        <f>SUM(D248-E248)</f>
        <v>26955300</v>
      </c>
      <c r="G248" s="13"/>
    </row>
    <row r="249" spans="1:7" ht="34.5">
      <c r="A249" s="126" t="s">
        <v>415</v>
      </c>
      <c r="B249" s="127" t="s">
        <v>32</v>
      </c>
      <c r="C249" s="93" t="s">
        <v>1880</v>
      </c>
      <c r="D249" s="128">
        <v>106938300</v>
      </c>
      <c r="E249" s="128">
        <v>79983000</v>
      </c>
      <c r="F249" s="128">
        <f>SUM(D249-E249)</f>
        <v>26955300</v>
      </c>
      <c r="G249" s="13"/>
    </row>
    <row r="250" spans="1:7" ht="34.5">
      <c r="A250" s="126" t="s">
        <v>415</v>
      </c>
      <c r="B250" s="127" t="s">
        <v>32</v>
      </c>
      <c r="C250" s="93" t="s">
        <v>416</v>
      </c>
      <c r="D250" s="128" t="s">
        <v>45</v>
      </c>
      <c r="E250" s="128">
        <v>79136500</v>
      </c>
      <c r="F250" s="128" t="s">
        <v>45</v>
      </c>
      <c r="G250" s="13"/>
    </row>
    <row r="251" spans="1:7" ht="34.5">
      <c r="A251" s="126" t="s">
        <v>415</v>
      </c>
      <c r="B251" s="127" t="s">
        <v>32</v>
      </c>
      <c r="C251" s="93" t="s">
        <v>417</v>
      </c>
      <c r="D251" s="128" t="s">
        <v>45</v>
      </c>
      <c r="E251" s="128">
        <v>846500</v>
      </c>
      <c r="F251" s="128" t="s">
        <v>45</v>
      </c>
      <c r="G251" s="13"/>
    </row>
    <row r="252" spans="1:7" ht="34.5">
      <c r="A252" s="126" t="s">
        <v>418</v>
      </c>
      <c r="B252" s="127" t="s">
        <v>32</v>
      </c>
      <c r="C252" s="93" t="s">
        <v>419</v>
      </c>
      <c r="D252" s="128">
        <v>1886000</v>
      </c>
      <c r="E252" s="128">
        <v>834179.69</v>
      </c>
      <c r="F252" s="128">
        <f>SUM(D252-E252)</f>
        <v>1051820.31</v>
      </c>
      <c r="G252" s="13"/>
    </row>
    <row r="253" spans="1:7" ht="45.75">
      <c r="A253" s="126" t="s">
        <v>420</v>
      </c>
      <c r="B253" s="127" t="s">
        <v>32</v>
      </c>
      <c r="C253" s="93" t="s">
        <v>1842</v>
      </c>
      <c r="D253" s="128">
        <v>1886000</v>
      </c>
      <c r="E253" s="128">
        <v>834179.69</v>
      </c>
      <c r="F253" s="128">
        <f>SUM(D253-E253)</f>
        <v>1051820.31</v>
      </c>
      <c r="G253" s="13"/>
    </row>
    <row r="254" spans="1:7" ht="45.75">
      <c r="A254" s="126" t="s">
        <v>420</v>
      </c>
      <c r="B254" s="127" t="s">
        <v>32</v>
      </c>
      <c r="C254" s="93" t="s">
        <v>421</v>
      </c>
      <c r="D254" s="128" t="s">
        <v>45</v>
      </c>
      <c r="E254" s="128">
        <v>834179.69</v>
      </c>
      <c r="F254" s="128" t="s">
        <v>45</v>
      </c>
      <c r="G254" s="13"/>
    </row>
    <row r="255" spans="1:7" ht="45.75">
      <c r="A255" s="126" t="s">
        <v>422</v>
      </c>
      <c r="B255" s="127" t="s">
        <v>32</v>
      </c>
      <c r="C255" s="93" t="s">
        <v>423</v>
      </c>
      <c r="D255" s="128">
        <v>1300</v>
      </c>
      <c r="E255" s="128">
        <v>360</v>
      </c>
      <c r="F255" s="128">
        <f>SUM(D255-E255)</f>
        <v>940</v>
      </c>
      <c r="G255" s="13"/>
    </row>
    <row r="256" spans="1:7" ht="45.75">
      <c r="A256" s="126" t="s">
        <v>424</v>
      </c>
      <c r="B256" s="127" t="s">
        <v>32</v>
      </c>
      <c r="C256" s="93" t="s">
        <v>1843</v>
      </c>
      <c r="D256" s="128">
        <v>1300</v>
      </c>
      <c r="E256" s="128">
        <v>360</v>
      </c>
      <c r="F256" s="128">
        <f>SUM(D256-E256)</f>
        <v>940</v>
      </c>
      <c r="G256" s="13"/>
    </row>
    <row r="257" spans="1:7" ht="45.75">
      <c r="A257" s="126" t="s">
        <v>424</v>
      </c>
      <c r="B257" s="127" t="s">
        <v>32</v>
      </c>
      <c r="C257" s="93" t="s">
        <v>425</v>
      </c>
      <c r="D257" s="128" t="s">
        <v>45</v>
      </c>
      <c r="E257" s="128">
        <v>360</v>
      </c>
      <c r="F257" s="128" t="s">
        <v>45</v>
      </c>
      <c r="G257" s="13"/>
    </row>
    <row r="258" spans="1:7" ht="23.25">
      <c r="A258" s="126" t="s">
        <v>426</v>
      </c>
      <c r="B258" s="127" t="s">
        <v>32</v>
      </c>
      <c r="C258" s="93" t="s">
        <v>427</v>
      </c>
      <c r="D258" s="128">
        <v>5441100</v>
      </c>
      <c r="E258" s="128">
        <v>3954396.35</v>
      </c>
      <c r="F258" s="128">
        <f>SUM(D258-E258)</f>
        <v>1486703.65</v>
      </c>
      <c r="G258" s="13"/>
    </row>
    <row r="259" spans="1:7" ht="34.5">
      <c r="A259" s="126" t="s">
        <v>428</v>
      </c>
      <c r="B259" s="127" t="s">
        <v>32</v>
      </c>
      <c r="C259" s="93" t="s">
        <v>1844</v>
      </c>
      <c r="D259" s="128">
        <v>5441100</v>
      </c>
      <c r="E259" s="128">
        <v>3954396.35</v>
      </c>
      <c r="F259" s="128">
        <f>SUM(D259-E259)</f>
        <v>1486703.65</v>
      </c>
      <c r="G259" s="13"/>
    </row>
    <row r="260" spans="1:7" ht="34.5">
      <c r="A260" s="126" t="s">
        <v>428</v>
      </c>
      <c r="B260" s="127" t="s">
        <v>32</v>
      </c>
      <c r="C260" s="93" t="s">
        <v>429</v>
      </c>
      <c r="D260" s="128" t="s">
        <v>45</v>
      </c>
      <c r="E260" s="128">
        <v>3954396.35</v>
      </c>
      <c r="F260" s="128" t="s">
        <v>45</v>
      </c>
      <c r="G260" s="13"/>
    </row>
    <row r="261" spans="1:7" ht="45.75">
      <c r="A261" s="126" t="s">
        <v>430</v>
      </c>
      <c r="B261" s="127" t="s">
        <v>32</v>
      </c>
      <c r="C261" s="93" t="s">
        <v>431</v>
      </c>
      <c r="D261" s="128">
        <v>13100</v>
      </c>
      <c r="E261" s="128">
        <v>13100</v>
      </c>
      <c r="F261" s="128" t="s">
        <v>45</v>
      </c>
      <c r="G261" s="13"/>
    </row>
    <row r="262" spans="1:7" ht="45.75">
      <c r="A262" s="126" t="s">
        <v>432</v>
      </c>
      <c r="B262" s="127" t="s">
        <v>32</v>
      </c>
      <c r="C262" s="93" t="s">
        <v>1845</v>
      </c>
      <c r="D262" s="128">
        <v>13100</v>
      </c>
      <c r="E262" s="128">
        <v>13100</v>
      </c>
      <c r="F262" s="128" t="s">
        <v>45</v>
      </c>
      <c r="G262" s="13"/>
    </row>
    <row r="263" spans="1:7" ht="45.75">
      <c r="A263" s="126" t="s">
        <v>432</v>
      </c>
      <c r="B263" s="127" t="s">
        <v>32</v>
      </c>
      <c r="C263" s="93" t="s">
        <v>433</v>
      </c>
      <c r="D263" s="128" t="s">
        <v>45</v>
      </c>
      <c r="E263" s="128">
        <v>13100</v>
      </c>
      <c r="F263" s="128" t="s">
        <v>45</v>
      </c>
      <c r="G263" s="13"/>
    </row>
    <row r="264" spans="1:7">
      <c r="A264" s="126" t="s">
        <v>434</v>
      </c>
      <c r="B264" s="127" t="s">
        <v>32</v>
      </c>
      <c r="C264" s="93" t="s">
        <v>435</v>
      </c>
      <c r="D264" s="128">
        <v>406127000</v>
      </c>
      <c r="E264" s="128">
        <v>238927000</v>
      </c>
      <c r="F264" s="128">
        <f>SUM(D264-E264)</f>
        <v>167200000</v>
      </c>
      <c r="G264" s="13"/>
    </row>
    <row r="265" spans="1:7">
      <c r="A265" s="126" t="s">
        <v>436</v>
      </c>
      <c r="B265" s="127" t="s">
        <v>32</v>
      </c>
      <c r="C265" s="93" t="s">
        <v>1846</v>
      </c>
      <c r="D265" s="128">
        <v>406127000</v>
      </c>
      <c r="E265" s="128">
        <v>238927000</v>
      </c>
      <c r="F265" s="128">
        <f>SUM(D265-E265)</f>
        <v>167200000</v>
      </c>
      <c r="G265" s="13"/>
    </row>
    <row r="266" spans="1:7">
      <c r="A266" s="126" t="s">
        <v>436</v>
      </c>
      <c r="B266" s="127" t="s">
        <v>32</v>
      </c>
      <c r="C266" s="93" t="s">
        <v>437</v>
      </c>
      <c r="D266" s="128" t="s">
        <v>45</v>
      </c>
      <c r="E266" s="128">
        <v>238927000</v>
      </c>
      <c r="F266" s="128" t="s">
        <v>45</v>
      </c>
      <c r="G266" s="13"/>
    </row>
    <row r="267" spans="1:7">
      <c r="A267" s="126" t="s">
        <v>438</v>
      </c>
      <c r="B267" s="127" t="s">
        <v>32</v>
      </c>
      <c r="C267" s="93" t="s">
        <v>439</v>
      </c>
      <c r="D267" s="128">
        <v>46942000</v>
      </c>
      <c r="E267" s="128">
        <v>27982167</v>
      </c>
      <c r="F267" s="128">
        <f>SUM(D267-E267)</f>
        <v>18959833</v>
      </c>
      <c r="G267" s="13"/>
    </row>
    <row r="268" spans="1:7" ht="113.25">
      <c r="A268" s="126" t="s">
        <v>440</v>
      </c>
      <c r="B268" s="127" t="s">
        <v>32</v>
      </c>
      <c r="C268" s="93" t="s">
        <v>441</v>
      </c>
      <c r="D268" s="128">
        <v>1167900</v>
      </c>
      <c r="E268" s="128">
        <v>784000</v>
      </c>
      <c r="F268" s="128">
        <f>SUM(D268-E268)</f>
        <v>383900</v>
      </c>
      <c r="G268" s="13"/>
    </row>
    <row r="269" spans="1:7" ht="113.25">
      <c r="A269" s="126" t="s">
        <v>442</v>
      </c>
      <c r="B269" s="127" t="s">
        <v>32</v>
      </c>
      <c r="C269" s="93" t="s">
        <v>1847</v>
      </c>
      <c r="D269" s="128">
        <v>1167900</v>
      </c>
      <c r="E269" s="128">
        <v>784000</v>
      </c>
      <c r="F269" s="128">
        <f>SUM(D269-E269)</f>
        <v>383900</v>
      </c>
      <c r="G269" s="13"/>
    </row>
    <row r="270" spans="1:7" ht="113.25">
      <c r="A270" s="126" t="s">
        <v>442</v>
      </c>
      <c r="B270" s="127" t="s">
        <v>32</v>
      </c>
      <c r="C270" s="93" t="s">
        <v>443</v>
      </c>
      <c r="D270" s="128" t="s">
        <v>45</v>
      </c>
      <c r="E270" s="128">
        <v>784000</v>
      </c>
      <c r="F270" s="128" t="s">
        <v>45</v>
      </c>
      <c r="G270" s="13"/>
    </row>
    <row r="271" spans="1:7" ht="57">
      <c r="A271" s="126" t="s">
        <v>444</v>
      </c>
      <c r="B271" s="127" t="s">
        <v>32</v>
      </c>
      <c r="C271" s="93" t="s">
        <v>445</v>
      </c>
      <c r="D271" s="128">
        <v>1358600</v>
      </c>
      <c r="E271" s="128">
        <v>923267</v>
      </c>
      <c r="F271" s="128">
        <f>SUM(D271-E271)</f>
        <v>435333</v>
      </c>
      <c r="G271" s="13"/>
    </row>
    <row r="272" spans="1:7" ht="57">
      <c r="A272" s="126" t="s">
        <v>446</v>
      </c>
      <c r="B272" s="127" t="s">
        <v>32</v>
      </c>
      <c r="C272" s="93" t="s">
        <v>1848</v>
      </c>
      <c r="D272" s="128">
        <v>1358600</v>
      </c>
      <c r="E272" s="128">
        <v>923267</v>
      </c>
      <c r="F272" s="128">
        <f>SUM(D272-E272)</f>
        <v>435333</v>
      </c>
      <c r="G272" s="13"/>
    </row>
    <row r="273" spans="1:7" ht="57">
      <c r="A273" s="126" t="s">
        <v>446</v>
      </c>
      <c r="B273" s="127" t="s">
        <v>32</v>
      </c>
      <c r="C273" s="93" t="s">
        <v>447</v>
      </c>
      <c r="D273" s="128" t="s">
        <v>45</v>
      </c>
      <c r="E273" s="128">
        <v>923267</v>
      </c>
      <c r="F273" s="128" t="s">
        <v>45</v>
      </c>
      <c r="G273" s="13"/>
    </row>
    <row r="274" spans="1:7" ht="90.75">
      <c r="A274" s="126" t="s">
        <v>448</v>
      </c>
      <c r="B274" s="127" t="s">
        <v>32</v>
      </c>
      <c r="C274" s="93" t="s">
        <v>449</v>
      </c>
      <c r="D274" s="128">
        <v>28927900</v>
      </c>
      <c r="E274" s="128">
        <v>16876700</v>
      </c>
      <c r="F274" s="128">
        <f>SUM(D274-E274)</f>
        <v>12051200</v>
      </c>
      <c r="G274" s="13"/>
    </row>
    <row r="275" spans="1:7" ht="102">
      <c r="A275" s="126" t="s">
        <v>450</v>
      </c>
      <c r="B275" s="127" t="s">
        <v>32</v>
      </c>
      <c r="C275" s="93" t="s">
        <v>1849</v>
      </c>
      <c r="D275" s="128">
        <v>28927900</v>
      </c>
      <c r="E275" s="128">
        <v>16876700</v>
      </c>
      <c r="F275" s="128">
        <f>SUM(D275-E275)</f>
        <v>12051200</v>
      </c>
      <c r="G275" s="13"/>
    </row>
    <row r="276" spans="1:7" ht="102">
      <c r="A276" s="126" t="s">
        <v>450</v>
      </c>
      <c r="B276" s="127" t="s">
        <v>32</v>
      </c>
      <c r="C276" s="93" t="s">
        <v>451</v>
      </c>
      <c r="D276" s="128" t="s">
        <v>45</v>
      </c>
      <c r="E276" s="128">
        <v>16876700</v>
      </c>
      <c r="F276" s="128" t="s">
        <v>45</v>
      </c>
      <c r="G276" s="13"/>
    </row>
    <row r="277" spans="1:7" ht="23.25">
      <c r="A277" s="126" t="s">
        <v>452</v>
      </c>
      <c r="B277" s="127" t="s">
        <v>32</v>
      </c>
      <c r="C277" s="93" t="s">
        <v>453</v>
      </c>
      <c r="D277" s="128">
        <v>15487600</v>
      </c>
      <c r="E277" s="128">
        <v>9398200</v>
      </c>
      <c r="F277" s="128">
        <f>SUM(D277-E277)</f>
        <v>6089400</v>
      </c>
      <c r="G277" s="13"/>
    </row>
    <row r="278" spans="1:7" ht="23.25">
      <c r="A278" s="126" t="s">
        <v>454</v>
      </c>
      <c r="B278" s="127" t="s">
        <v>32</v>
      </c>
      <c r="C278" s="93" t="s">
        <v>1850</v>
      </c>
      <c r="D278" s="128">
        <v>15487600</v>
      </c>
      <c r="E278" s="128">
        <v>9398200</v>
      </c>
      <c r="F278" s="128">
        <f>SUM(D278-E278)</f>
        <v>6089400</v>
      </c>
      <c r="G278" s="13"/>
    </row>
    <row r="279" spans="1:7" ht="23.25">
      <c r="A279" s="126" t="s">
        <v>454</v>
      </c>
      <c r="B279" s="127" t="s">
        <v>32</v>
      </c>
      <c r="C279" s="93" t="s">
        <v>455</v>
      </c>
      <c r="D279" s="128" t="s">
        <v>45</v>
      </c>
      <c r="E279" s="128">
        <v>400000</v>
      </c>
      <c r="F279" s="128" t="s">
        <v>45</v>
      </c>
      <c r="G279" s="13"/>
    </row>
    <row r="280" spans="1:7" ht="23.25">
      <c r="A280" s="126" t="s">
        <v>454</v>
      </c>
      <c r="B280" s="127" t="s">
        <v>32</v>
      </c>
      <c r="C280" s="93" t="s">
        <v>456</v>
      </c>
      <c r="D280" s="128" t="s">
        <v>45</v>
      </c>
      <c r="E280" s="128">
        <v>8998200</v>
      </c>
      <c r="F280" s="128" t="s">
        <v>45</v>
      </c>
      <c r="G280" s="13"/>
    </row>
    <row r="281" spans="1:7" ht="57">
      <c r="A281" s="126" t="s">
        <v>457</v>
      </c>
      <c r="B281" s="127" t="s">
        <v>32</v>
      </c>
      <c r="C281" s="93" t="s">
        <v>458</v>
      </c>
      <c r="D281" s="128">
        <v>3661483.68</v>
      </c>
      <c r="E281" s="128">
        <v>3661483.68</v>
      </c>
      <c r="F281" s="128" t="s">
        <v>45</v>
      </c>
      <c r="G281" s="13"/>
    </row>
    <row r="282" spans="1:7" ht="68.25">
      <c r="A282" s="126" t="s">
        <v>459</v>
      </c>
      <c r="B282" s="127" t="s">
        <v>32</v>
      </c>
      <c r="C282" s="93" t="s">
        <v>460</v>
      </c>
      <c r="D282" s="128">
        <v>3661483.68</v>
      </c>
      <c r="E282" s="128">
        <v>3661483.68</v>
      </c>
      <c r="F282" s="128" t="s">
        <v>45</v>
      </c>
      <c r="G282" s="13"/>
    </row>
    <row r="283" spans="1:7" ht="68.25">
      <c r="A283" s="126" t="s">
        <v>461</v>
      </c>
      <c r="B283" s="127" t="s">
        <v>32</v>
      </c>
      <c r="C283" s="93" t="s">
        <v>462</v>
      </c>
      <c r="D283" s="128">
        <v>3661483.68</v>
      </c>
      <c r="E283" s="128">
        <v>3661483.68</v>
      </c>
      <c r="F283" s="128" t="s">
        <v>45</v>
      </c>
      <c r="G283" s="13"/>
    </row>
    <row r="284" spans="1:7" ht="23.25">
      <c r="A284" s="126" t="s">
        <v>463</v>
      </c>
      <c r="B284" s="127" t="s">
        <v>32</v>
      </c>
      <c r="C284" s="93" t="s">
        <v>464</v>
      </c>
      <c r="D284" s="128">
        <v>3661483.68</v>
      </c>
      <c r="E284" s="128">
        <v>3661483.68</v>
      </c>
      <c r="F284" s="128" t="s">
        <v>45</v>
      </c>
      <c r="G284" s="13"/>
    </row>
    <row r="285" spans="1:7" ht="23.25">
      <c r="A285" s="126" t="s">
        <v>465</v>
      </c>
      <c r="B285" s="127" t="s">
        <v>32</v>
      </c>
      <c r="C285" s="93" t="s">
        <v>1851</v>
      </c>
      <c r="D285" s="128">
        <v>3661483.68</v>
      </c>
      <c r="E285" s="128">
        <v>3661483.68</v>
      </c>
      <c r="F285" s="128" t="s">
        <v>45</v>
      </c>
      <c r="G285" s="13"/>
    </row>
    <row r="286" spans="1:7" ht="23.25">
      <c r="A286" s="126" t="s">
        <v>465</v>
      </c>
      <c r="B286" s="127" t="s">
        <v>32</v>
      </c>
      <c r="C286" s="93" t="s">
        <v>466</v>
      </c>
      <c r="D286" s="128" t="s">
        <v>45</v>
      </c>
      <c r="E286" s="128">
        <v>3661483.68</v>
      </c>
      <c r="F286" s="128" t="s">
        <v>45</v>
      </c>
      <c r="G286" s="13"/>
    </row>
    <row r="287" spans="1:7" ht="34.5">
      <c r="A287" s="126" t="s">
        <v>467</v>
      </c>
      <c r="B287" s="127" t="s">
        <v>32</v>
      </c>
      <c r="C287" s="93" t="s">
        <v>468</v>
      </c>
      <c r="D287" s="128">
        <v>-15115500</v>
      </c>
      <c r="E287" s="128">
        <v>-15115500</v>
      </c>
      <c r="F287" s="128" t="s">
        <v>45</v>
      </c>
      <c r="G287" s="13"/>
    </row>
    <row r="288" spans="1:7" ht="34.5">
      <c r="A288" s="126" t="s">
        <v>469</v>
      </c>
      <c r="B288" s="127" t="s">
        <v>32</v>
      </c>
      <c r="C288" s="93" t="s">
        <v>470</v>
      </c>
      <c r="D288" s="128">
        <v>-15115500</v>
      </c>
      <c r="E288" s="128">
        <v>-15115500</v>
      </c>
      <c r="F288" s="128" t="s">
        <v>45</v>
      </c>
      <c r="G288" s="13"/>
    </row>
    <row r="289" spans="1:7" ht="34.5">
      <c r="A289" s="126" t="s">
        <v>471</v>
      </c>
      <c r="B289" s="127" t="s">
        <v>32</v>
      </c>
      <c r="C289" s="93" t="s">
        <v>1852</v>
      </c>
      <c r="D289" s="128">
        <v>-15115500</v>
      </c>
      <c r="E289" s="128">
        <v>-15115500</v>
      </c>
      <c r="F289" s="128" t="s">
        <v>45</v>
      </c>
      <c r="G289" s="13"/>
    </row>
    <row r="290" spans="1:7" ht="34.5">
      <c r="A290" s="126" t="s">
        <v>471</v>
      </c>
      <c r="B290" s="127" t="s">
        <v>32</v>
      </c>
      <c r="C290" s="93" t="s">
        <v>472</v>
      </c>
      <c r="D290" s="128" t="s">
        <v>45</v>
      </c>
      <c r="E290" s="128">
        <v>-3862539.62</v>
      </c>
      <c r="F290" s="128" t="s">
        <v>45</v>
      </c>
      <c r="G290" s="13"/>
    </row>
    <row r="291" spans="1:7" ht="34.5">
      <c r="A291" s="126" t="s">
        <v>471</v>
      </c>
      <c r="B291" s="127" t="s">
        <v>32</v>
      </c>
      <c r="C291" s="93" t="s">
        <v>473</v>
      </c>
      <c r="D291" s="128" t="s">
        <v>45</v>
      </c>
      <c r="E291" s="128">
        <v>-11252960.380000001</v>
      </c>
      <c r="F291" s="128" t="s">
        <v>45</v>
      </c>
      <c r="G291" s="13"/>
    </row>
    <row r="292" spans="1:7" ht="15" customHeight="1">
      <c r="A292" s="129"/>
      <c r="B292" s="103"/>
      <c r="C292" s="103"/>
      <c r="D292" s="103"/>
      <c r="E292" s="103"/>
      <c r="F292" s="103"/>
      <c r="G292" s="8"/>
    </row>
    <row r="293" spans="1:7">
      <c r="A293" s="129"/>
      <c r="B293" s="129"/>
      <c r="C293" s="129"/>
      <c r="D293" s="129"/>
      <c r="E293" s="129"/>
      <c r="F293" s="129"/>
    </row>
    <row r="294" spans="1:7">
      <c r="A294" s="129"/>
      <c r="B294" s="129"/>
      <c r="C294" s="129"/>
      <c r="D294" s="129"/>
      <c r="E294" s="129"/>
      <c r="F294" s="129"/>
    </row>
    <row r="295" spans="1:7">
      <c r="A295" s="129"/>
      <c r="B295" s="129"/>
      <c r="C295" s="129"/>
      <c r="D295" s="129"/>
      <c r="E295" s="129"/>
      <c r="F295" s="129"/>
    </row>
  </sheetData>
  <autoFilter ref="A1:F292"/>
  <mergeCells count="10">
    <mergeCell ref="A2:E2"/>
    <mergeCell ref="B7:D7"/>
    <mergeCell ref="B8:D8"/>
    <mergeCell ref="A11:F11"/>
    <mergeCell ref="A12:A14"/>
    <mergeCell ref="B12:B14"/>
    <mergeCell ref="C12:C14"/>
    <mergeCell ref="D12:D14"/>
    <mergeCell ref="E12:E14"/>
    <mergeCell ref="F12:F14"/>
  </mergeCells>
  <pageMargins left="0.39370078740157483" right="0.39370078740157483" top="0.39370078740157483" bottom="0.39370078740157483" header="0.51181102362204722" footer="0.51181102362204722"/>
  <pageSetup paperSize="9" scale="64"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I997"/>
  <sheetViews>
    <sheetView tabSelected="1" topLeftCell="A127" zoomScaleSheetLayoutView="100" workbookViewId="0">
      <selection activeCell="I130" sqref="I130"/>
    </sheetView>
  </sheetViews>
  <sheetFormatPr defaultRowHeight="1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c r="A1" s="151" t="s">
        <v>474</v>
      </c>
      <c r="B1" s="152"/>
      <c r="C1" s="152"/>
      <c r="D1" s="152"/>
      <c r="E1" s="152"/>
      <c r="F1" s="21" t="s">
        <v>475</v>
      </c>
      <c r="G1" s="3"/>
    </row>
    <row r="2" spans="1:7" ht="14.1" customHeight="1">
      <c r="A2" s="11"/>
      <c r="B2" s="11"/>
      <c r="C2" s="11"/>
      <c r="D2" s="11"/>
      <c r="E2" s="11"/>
      <c r="F2" s="11"/>
      <c r="G2" s="3"/>
    </row>
    <row r="3" spans="1:7" ht="12" customHeight="1">
      <c r="A3" s="149" t="s">
        <v>22</v>
      </c>
      <c r="B3" s="149" t="s">
        <v>23</v>
      </c>
      <c r="C3" s="149" t="s">
        <v>476</v>
      </c>
      <c r="D3" s="153" t="s">
        <v>25</v>
      </c>
      <c r="E3" s="153" t="s">
        <v>26</v>
      </c>
      <c r="F3" s="149" t="s">
        <v>27</v>
      </c>
      <c r="G3" s="22"/>
    </row>
    <row r="4" spans="1:7" ht="12" customHeight="1">
      <c r="A4" s="150"/>
      <c r="B4" s="150"/>
      <c r="C4" s="150"/>
      <c r="D4" s="154"/>
      <c r="E4" s="154"/>
      <c r="F4" s="150"/>
      <c r="G4" s="22"/>
    </row>
    <row r="5" spans="1:7" ht="11.1" customHeight="1">
      <c r="A5" s="150"/>
      <c r="B5" s="150"/>
      <c r="C5" s="150"/>
      <c r="D5" s="154"/>
      <c r="E5" s="154"/>
      <c r="F5" s="150"/>
      <c r="G5" s="22"/>
    </row>
    <row r="6" spans="1:7" ht="12" customHeight="1">
      <c r="A6" s="14">
        <v>1</v>
      </c>
      <c r="B6" s="15">
        <v>2</v>
      </c>
      <c r="C6" s="23">
        <v>3</v>
      </c>
      <c r="D6" s="24" t="s">
        <v>28</v>
      </c>
      <c r="E6" s="24" t="s">
        <v>29</v>
      </c>
      <c r="F6" s="24" t="s">
        <v>30</v>
      </c>
      <c r="G6" s="25"/>
    </row>
    <row r="7" spans="1:7" ht="16.5" customHeight="1">
      <c r="A7" s="16" t="s">
        <v>477</v>
      </c>
      <c r="B7" s="26">
        <v>200</v>
      </c>
      <c r="C7" s="17" t="s">
        <v>33</v>
      </c>
      <c r="D7" s="18">
        <v>2258074369.8299999</v>
      </c>
      <c r="E7" s="18">
        <v>845082440.13</v>
      </c>
      <c r="F7" s="27">
        <v>1412991929.7</v>
      </c>
      <c r="G7" s="28"/>
    </row>
    <row r="8" spans="1:7" ht="12" customHeight="1">
      <c r="A8" s="19" t="s">
        <v>34</v>
      </c>
      <c r="B8" s="29"/>
      <c r="C8" s="20"/>
      <c r="D8" s="30"/>
      <c r="E8" s="30"/>
      <c r="F8" s="31"/>
      <c r="G8" s="28"/>
    </row>
    <row r="9" spans="1:7">
      <c r="A9" s="32" t="s">
        <v>478</v>
      </c>
      <c r="B9" s="33" t="s">
        <v>479</v>
      </c>
      <c r="C9" s="34" t="s">
        <v>480</v>
      </c>
      <c r="D9" s="35">
        <v>1409055814.8199999</v>
      </c>
      <c r="E9" s="35">
        <v>402143427.37</v>
      </c>
      <c r="F9" s="36">
        <v>1006912387.45</v>
      </c>
      <c r="G9" s="37"/>
    </row>
    <row r="10" spans="1:7">
      <c r="A10" s="32" t="s">
        <v>481</v>
      </c>
      <c r="B10" s="33" t="s">
        <v>479</v>
      </c>
      <c r="C10" s="34" t="s">
        <v>482</v>
      </c>
      <c r="D10" s="35">
        <v>156692305.27000001</v>
      </c>
      <c r="E10" s="35">
        <v>70846184.870000005</v>
      </c>
      <c r="F10" s="36">
        <v>85846120.400000006</v>
      </c>
      <c r="G10" s="37"/>
    </row>
    <row r="11" spans="1:7" ht="23.25">
      <c r="A11" s="32" t="s">
        <v>483</v>
      </c>
      <c r="B11" s="33" t="s">
        <v>479</v>
      </c>
      <c r="C11" s="34" t="s">
        <v>484</v>
      </c>
      <c r="D11" s="35">
        <v>3454347.29</v>
      </c>
      <c r="E11" s="35">
        <v>1628503.35</v>
      </c>
      <c r="F11" s="36">
        <v>1825843.94</v>
      </c>
      <c r="G11" s="37"/>
    </row>
    <row r="12" spans="1:7">
      <c r="A12" s="32" t="s">
        <v>485</v>
      </c>
      <c r="B12" s="33" t="s">
        <v>479</v>
      </c>
      <c r="C12" s="34" t="s">
        <v>486</v>
      </c>
      <c r="D12" s="35">
        <v>3454347.29</v>
      </c>
      <c r="E12" s="35">
        <v>1628503.35</v>
      </c>
      <c r="F12" s="36">
        <v>1825843.94</v>
      </c>
      <c r="G12" s="37"/>
    </row>
    <row r="13" spans="1:7">
      <c r="A13" s="32" t="s">
        <v>487</v>
      </c>
      <c r="B13" s="33" t="s">
        <v>479</v>
      </c>
      <c r="C13" s="34" t="s">
        <v>488</v>
      </c>
      <c r="D13" s="35">
        <v>3454347.29</v>
      </c>
      <c r="E13" s="35">
        <v>1628503.35</v>
      </c>
      <c r="F13" s="36">
        <v>1825843.94</v>
      </c>
      <c r="G13" s="37"/>
    </row>
    <row r="14" spans="1:7" ht="45.75">
      <c r="A14" s="32" t="s">
        <v>489</v>
      </c>
      <c r="B14" s="33" t="s">
        <v>479</v>
      </c>
      <c r="C14" s="34" t="s">
        <v>490</v>
      </c>
      <c r="D14" s="35">
        <v>3454347.29</v>
      </c>
      <c r="E14" s="35">
        <v>1628503.35</v>
      </c>
      <c r="F14" s="36">
        <v>1825843.94</v>
      </c>
      <c r="G14" s="37"/>
    </row>
    <row r="15" spans="1:7" ht="23.25">
      <c r="A15" s="32" t="s">
        <v>491</v>
      </c>
      <c r="B15" s="33" t="s">
        <v>479</v>
      </c>
      <c r="C15" s="34" t="s">
        <v>492</v>
      </c>
      <c r="D15" s="35" t="s">
        <v>45</v>
      </c>
      <c r="E15" s="35">
        <v>1628503.35</v>
      </c>
      <c r="F15" s="36" t="s">
        <v>45</v>
      </c>
      <c r="G15" s="37"/>
    </row>
    <row r="16" spans="1:7">
      <c r="A16" s="32" t="s">
        <v>493</v>
      </c>
      <c r="B16" s="33" t="s">
        <v>479</v>
      </c>
      <c r="C16" s="34" t="s">
        <v>494</v>
      </c>
      <c r="D16" s="35" t="s">
        <v>45</v>
      </c>
      <c r="E16" s="35">
        <v>1254761.57</v>
      </c>
      <c r="F16" s="36" t="s">
        <v>45</v>
      </c>
      <c r="G16" s="37"/>
    </row>
    <row r="17" spans="1:7" ht="23.25">
      <c r="A17" s="32" t="s">
        <v>495</v>
      </c>
      <c r="B17" s="33" t="s">
        <v>479</v>
      </c>
      <c r="C17" s="34" t="s">
        <v>496</v>
      </c>
      <c r="D17" s="35" t="s">
        <v>45</v>
      </c>
      <c r="E17" s="35">
        <v>56074.6</v>
      </c>
      <c r="F17" s="36" t="s">
        <v>45</v>
      </c>
      <c r="G17" s="37"/>
    </row>
    <row r="18" spans="1:7" ht="34.5">
      <c r="A18" s="32" t="s">
        <v>497</v>
      </c>
      <c r="B18" s="33" t="s">
        <v>479</v>
      </c>
      <c r="C18" s="34" t="s">
        <v>498</v>
      </c>
      <c r="D18" s="35" t="s">
        <v>45</v>
      </c>
      <c r="E18" s="35">
        <v>317667.18</v>
      </c>
      <c r="F18" s="36" t="s">
        <v>45</v>
      </c>
      <c r="G18" s="37"/>
    </row>
    <row r="19" spans="1:7" ht="34.5">
      <c r="A19" s="32" t="s">
        <v>499</v>
      </c>
      <c r="B19" s="33" t="s">
        <v>479</v>
      </c>
      <c r="C19" s="34" t="s">
        <v>500</v>
      </c>
      <c r="D19" s="35">
        <v>45791535.57</v>
      </c>
      <c r="E19" s="35">
        <v>21340255.23</v>
      </c>
      <c r="F19" s="36">
        <v>24451280.34</v>
      </c>
      <c r="G19" s="37"/>
    </row>
    <row r="20" spans="1:7" ht="23.25">
      <c r="A20" s="32" t="s">
        <v>501</v>
      </c>
      <c r="B20" s="33" t="s">
        <v>479</v>
      </c>
      <c r="C20" s="34" t="s">
        <v>502</v>
      </c>
      <c r="D20" s="35">
        <v>180000</v>
      </c>
      <c r="E20" s="35">
        <v>76964</v>
      </c>
      <c r="F20" s="36">
        <v>103036</v>
      </c>
      <c r="G20" s="37"/>
    </row>
    <row r="21" spans="1:7" ht="34.5">
      <c r="A21" s="32" t="s">
        <v>503</v>
      </c>
      <c r="B21" s="33" t="s">
        <v>479</v>
      </c>
      <c r="C21" s="34" t="s">
        <v>504</v>
      </c>
      <c r="D21" s="35">
        <v>180000</v>
      </c>
      <c r="E21" s="35">
        <v>76964</v>
      </c>
      <c r="F21" s="36">
        <v>103036</v>
      </c>
      <c r="G21" s="37"/>
    </row>
    <row r="22" spans="1:7" ht="45.75">
      <c r="A22" s="32" t="s">
        <v>489</v>
      </c>
      <c r="B22" s="33" t="s">
        <v>479</v>
      </c>
      <c r="C22" s="34" t="s">
        <v>505</v>
      </c>
      <c r="D22" s="35">
        <v>36000</v>
      </c>
      <c r="E22" s="35">
        <v>1464</v>
      </c>
      <c r="F22" s="36">
        <v>34536</v>
      </c>
      <c r="G22" s="37"/>
    </row>
    <row r="23" spans="1:7" ht="23.25">
      <c r="A23" s="32" t="s">
        <v>491</v>
      </c>
      <c r="B23" s="33" t="s">
        <v>479</v>
      </c>
      <c r="C23" s="34" t="s">
        <v>506</v>
      </c>
      <c r="D23" s="35" t="s">
        <v>45</v>
      </c>
      <c r="E23" s="35">
        <v>1464</v>
      </c>
      <c r="F23" s="36" t="s">
        <v>45</v>
      </c>
      <c r="G23" s="37"/>
    </row>
    <row r="24" spans="1:7" ht="23.25">
      <c r="A24" s="32" t="s">
        <v>495</v>
      </c>
      <c r="B24" s="33" t="s">
        <v>479</v>
      </c>
      <c r="C24" s="34" t="s">
        <v>507</v>
      </c>
      <c r="D24" s="35" t="s">
        <v>45</v>
      </c>
      <c r="E24" s="35">
        <v>1464</v>
      </c>
      <c r="F24" s="36" t="s">
        <v>45</v>
      </c>
      <c r="G24" s="37"/>
    </row>
    <row r="25" spans="1:7" ht="23.25">
      <c r="A25" s="32" t="s">
        <v>508</v>
      </c>
      <c r="B25" s="33" t="s">
        <v>479</v>
      </c>
      <c r="C25" s="34" t="s">
        <v>509</v>
      </c>
      <c r="D25" s="35">
        <v>144000</v>
      </c>
      <c r="E25" s="35">
        <v>75500</v>
      </c>
      <c r="F25" s="36">
        <v>68500</v>
      </c>
      <c r="G25" s="37"/>
    </row>
    <row r="26" spans="1:7" ht="23.25">
      <c r="A26" s="32" t="s">
        <v>510</v>
      </c>
      <c r="B26" s="33" t="s">
        <v>479</v>
      </c>
      <c r="C26" s="34" t="s">
        <v>511</v>
      </c>
      <c r="D26" s="35" t="s">
        <v>45</v>
      </c>
      <c r="E26" s="35">
        <v>75500</v>
      </c>
      <c r="F26" s="36" t="s">
        <v>45</v>
      </c>
      <c r="G26" s="37"/>
    </row>
    <row r="27" spans="1:7">
      <c r="A27" s="32" t="s">
        <v>512</v>
      </c>
      <c r="B27" s="33" t="s">
        <v>479</v>
      </c>
      <c r="C27" s="34" t="s">
        <v>513</v>
      </c>
      <c r="D27" s="35" t="s">
        <v>45</v>
      </c>
      <c r="E27" s="35">
        <v>75500</v>
      </c>
      <c r="F27" s="36" t="s">
        <v>45</v>
      </c>
      <c r="G27" s="37"/>
    </row>
    <row r="28" spans="1:7">
      <c r="A28" s="32" t="s">
        <v>485</v>
      </c>
      <c r="B28" s="33" t="s">
        <v>479</v>
      </c>
      <c r="C28" s="34" t="s">
        <v>514</v>
      </c>
      <c r="D28" s="35">
        <v>45611535.57</v>
      </c>
      <c r="E28" s="35">
        <v>21263291.23</v>
      </c>
      <c r="F28" s="36">
        <v>24348244.34</v>
      </c>
      <c r="G28" s="37"/>
    </row>
    <row r="29" spans="1:7" ht="23.25">
      <c r="A29" s="32" t="s">
        <v>515</v>
      </c>
      <c r="B29" s="33" t="s">
        <v>479</v>
      </c>
      <c r="C29" s="34" t="s">
        <v>516</v>
      </c>
      <c r="D29" s="35">
        <v>90000</v>
      </c>
      <c r="E29" s="35">
        <v>90000</v>
      </c>
      <c r="F29" s="36" t="s">
        <v>45</v>
      </c>
      <c r="G29" s="37"/>
    </row>
    <row r="30" spans="1:7">
      <c r="A30" s="32" t="s">
        <v>517</v>
      </c>
      <c r="B30" s="33" t="s">
        <v>479</v>
      </c>
      <c r="C30" s="34" t="s">
        <v>518</v>
      </c>
      <c r="D30" s="35">
        <v>90000</v>
      </c>
      <c r="E30" s="35">
        <v>90000</v>
      </c>
      <c r="F30" s="36" t="s">
        <v>45</v>
      </c>
      <c r="G30" s="37"/>
    </row>
    <row r="31" spans="1:7">
      <c r="A31" s="32" t="s">
        <v>519</v>
      </c>
      <c r="B31" s="33" t="s">
        <v>479</v>
      </c>
      <c r="C31" s="34" t="s">
        <v>520</v>
      </c>
      <c r="D31" s="35" t="s">
        <v>45</v>
      </c>
      <c r="E31" s="35">
        <v>90000</v>
      </c>
      <c r="F31" s="36" t="s">
        <v>45</v>
      </c>
      <c r="G31" s="37"/>
    </row>
    <row r="32" spans="1:7">
      <c r="A32" s="32" t="s">
        <v>521</v>
      </c>
      <c r="B32" s="33" t="s">
        <v>479</v>
      </c>
      <c r="C32" s="34" t="s">
        <v>522</v>
      </c>
      <c r="D32" s="35" t="s">
        <v>45</v>
      </c>
      <c r="E32" s="35">
        <v>90000</v>
      </c>
      <c r="F32" s="36" t="s">
        <v>45</v>
      </c>
      <c r="G32" s="37"/>
    </row>
    <row r="33" spans="1:7" ht="23.25">
      <c r="A33" s="32" t="s">
        <v>523</v>
      </c>
      <c r="B33" s="33" t="s">
        <v>479</v>
      </c>
      <c r="C33" s="34" t="s">
        <v>524</v>
      </c>
      <c r="D33" s="35">
        <v>33493142.289999999</v>
      </c>
      <c r="E33" s="35">
        <v>16112203.75</v>
      </c>
      <c r="F33" s="36">
        <v>17380938.539999999</v>
      </c>
      <c r="G33" s="37"/>
    </row>
    <row r="34" spans="1:7" ht="45.75">
      <c r="A34" s="32" t="s">
        <v>489</v>
      </c>
      <c r="B34" s="33" t="s">
        <v>479</v>
      </c>
      <c r="C34" s="34" t="s">
        <v>525</v>
      </c>
      <c r="D34" s="35">
        <v>29602522.969999999</v>
      </c>
      <c r="E34" s="35">
        <v>13729933.300000001</v>
      </c>
      <c r="F34" s="36">
        <v>15872589.67</v>
      </c>
      <c r="G34" s="37"/>
    </row>
    <row r="35" spans="1:7" ht="23.25">
      <c r="A35" s="32" t="s">
        <v>491</v>
      </c>
      <c r="B35" s="33" t="s">
        <v>479</v>
      </c>
      <c r="C35" s="34" t="s">
        <v>526</v>
      </c>
      <c r="D35" s="35" t="s">
        <v>45</v>
      </c>
      <c r="E35" s="35">
        <v>13729933.300000001</v>
      </c>
      <c r="F35" s="36" t="s">
        <v>45</v>
      </c>
      <c r="G35" s="37"/>
    </row>
    <row r="36" spans="1:7">
      <c r="A36" s="32" t="s">
        <v>493</v>
      </c>
      <c r="B36" s="33" t="s">
        <v>479</v>
      </c>
      <c r="C36" s="34" t="s">
        <v>527</v>
      </c>
      <c r="D36" s="35" t="s">
        <v>45</v>
      </c>
      <c r="E36" s="35">
        <v>10950513.689999999</v>
      </c>
      <c r="F36" s="36" t="s">
        <v>45</v>
      </c>
      <c r="G36" s="37"/>
    </row>
    <row r="37" spans="1:7" ht="23.25">
      <c r="A37" s="32" t="s">
        <v>495</v>
      </c>
      <c r="B37" s="33" t="s">
        <v>479</v>
      </c>
      <c r="C37" s="34" t="s">
        <v>528</v>
      </c>
      <c r="D37" s="35" t="s">
        <v>45</v>
      </c>
      <c r="E37" s="35">
        <v>17600</v>
      </c>
      <c r="F37" s="36" t="s">
        <v>45</v>
      </c>
      <c r="G37" s="37"/>
    </row>
    <row r="38" spans="1:7" ht="34.5">
      <c r="A38" s="32" t="s">
        <v>497</v>
      </c>
      <c r="B38" s="33" t="s">
        <v>479</v>
      </c>
      <c r="C38" s="34" t="s">
        <v>529</v>
      </c>
      <c r="D38" s="35" t="s">
        <v>45</v>
      </c>
      <c r="E38" s="35">
        <v>2761819.61</v>
      </c>
      <c r="F38" s="36" t="s">
        <v>45</v>
      </c>
      <c r="G38" s="37"/>
    </row>
    <row r="39" spans="1:7" ht="23.25">
      <c r="A39" s="32" t="s">
        <v>508</v>
      </c>
      <c r="B39" s="33" t="s">
        <v>479</v>
      </c>
      <c r="C39" s="34" t="s">
        <v>530</v>
      </c>
      <c r="D39" s="35">
        <v>3890619.32</v>
      </c>
      <c r="E39" s="35">
        <v>2382270.4500000002</v>
      </c>
      <c r="F39" s="36">
        <v>1508348.87</v>
      </c>
      <c r="G39" s="37"/>
    </row>
    <row r="40" spans="1:7" ht="23.25">
      <c r="A40" s="32" t="s">
        <v>510</v>
      </c>
      <c r="B40" s="33" t="s">
        <v>479</v>
      </c>
      <c r="C40" s="34" t="s">
        <v>531</v>
      </c>
      <c r="D40" s="35" t="s">
        <v>45</v>
      </c>
      <c r="E40" s="35">
        <v>2382270.4500000002</v>
      </c>
      <c r="F40" s="36" t="s">
        <v>45</v>
      </c>
      <c r="G40" s="37"/>
    </row>
    <row r="41" spans="1:7">
      <c r="A41" s="32" t="s">
        <v>512</v>
      </c>
      <c r="B41" s="33" t="s">
        <v>479</v>
      </c>
      <c r="C41" s="34" t="s">
        <v>532</v>
      </c>
      <c r="D41" s="35" t="s">
        <v>45</v>
      </c>
      <c r="E41" s="35">
        <v>2382270.4500000002</v>
      </c>
      <c r="F41" s="36" t="s">
        <v>45</v>
      </c>
      <c r="G41" s="37"/>
    </row>
    <row r="42" spans="1:7">
      <c r="A42" s="32" t="s">
        <v>533</v>
      </c>
      <c r="B42" s="33" t="s">
        <v>479</v>
      </c>
      <c r="C42" s="34" t="s">
        <v>534</v>
      </c>
      <c r="D42" s="35">
        <v>11828393.279999999</v>
      </c>
      <c r="E42" s="35">
        <v>5039414.4800000004</v>
      </c>
      <c r="F42" s="36">
        <v>6788978.7999999998</v>
      </c>
      <c r="G42" s="37"/>
    </row>
    <row r="43" spans="1:7" ht="45.75">
      <c r="A43" s="32" t="s">
        <v>489</v>
      </c>
      <c r="B43" s="33" t="s">
        <v>479</v>
      </c>
      <c r="C43" s="34" t="s">
        <v>535</v>
      </c>
      <c r="D43" s="35">
        <v>11827413.279999999</v>
      </c>
      <c r="E43" s="35">
        <v>5038434.4800000004</v>
      </c>
      <c r="F43" s="36">
        <v>6788978.7999999998</v>
      </c>
      <c r="G43" s="37"/>
    </row>
    <row r="44" spans="1:7" ht="23.25">
      <c r="A44" s="32" t="s">
        <v>491</v>
      </c>
      <c r="B44" s="33" t="s">
        <v>479</v>
      </c>
      <c r="C44" s="34" t="s">
        <v>536</v>
      </c>
      <c r="D44" s="35" t="s">
        <v>45</v>
      </c>
      <c r="E44" s="35">
        <v>5038434.4800000004</v>
      </c>
      <c r="F44" s="36" t="s">
        <v>45</v>
      </c>
      <c r="G44" s="37"/>
    </row>
    <row r="45" spans="1:7">
      <c r="A45" s="32" t="s">
        <v>493</v>
      </c>
      <c r="B45" s="33" t="s">
        <v>479</v>
      </c>
      <c r="C45" s="34" t="s">
        <v>537</v>
      </c>
      <c r="D45" s="35" t="s">
        <v>45</v>
      </c>
      <c r="E45" s="35">
        <v>3934015.99</v>
      </c>
      <c r="F45" s="36" t="s">
        <v>45</v>
      </c>
      <c r="G45" s="37"/>
    </row>
    <row r="46" spans="1:7" ht="23.25">
      <c r="A46" s="32" t="s">
        <v>495</v>
      </c>
      <c r="B46" s="33" t="s">
        <v>479</v>
      </c>
      <c r="C46" s="34" t="s">
        <v>538</v>
      </c>
      <c r="D46" s="35" t="s">
        <v>45</v>
      </c>
      <c r="E46" s="35">
        <v>16200</v>
      </c>
      <c r="F46" s="36" t="s">
        <v>45</v>
      </c>
      <c r="G46" s="37"/>
    </row>
    <row r="47" spans="1:7" ht="34.5">
      <c r="A47" s="32" t="s">
        <v>497</v>
      </c>
      <c r="B47" s="33" t="s">
        <v>479</v>
      </c>
      <c r="C47" s="34" t="s">
        <v>539</v>
      </c>
      <c r="D47" s="35" t="s">
        <v>45</v>
      </c>
      <c r="E47" s="35">
        <v>1088218.49</v>
      </c>
      <c r="F47" s="36" t="s">
        <v>45</v>
      </c>
      <c r="G47" s="37"/>
    </row>
    <row r="48" spans="1:7" ht="23.25">
      <c r="A48" s="32" t="s">
        <v>508</v>
      </c>
      <c r="B48" s="33" t="s">
        <v>479</v>
      </c>
      <c r="C48" s="34" t="s">
        <v>540</v>
      </c>
      <c r="D48" s="35">
        <v>980</v>
      </c>
      <c r="E48" s="35">
        <v>980</v>
      </c>
      <c r="F48" s="36" t="s">
        <v>45</v>
      </c>
      <c r="G48" s="37"/>
    </row>
    <row r="49" spans="1:7" ht="23.25">
      <c r="A49" s="32" t="s">
        <v>510</v>
      </c>
      <c r="B49" s="33" t="s">
        <v>479</v>
      </c>
      <c r="C49" s="34" t="s">
        <v>541</v>
      </c>
      <c r="D49" s="35" t="s">
        <v>45</v>
      </c>
      <c r="E49" s="35">
        <v>980</v>
      </c>
      <c r="F49" s="36" t="s">
        <v>45</v>
      </c>
      <c r="G49" s="37"/>
    </row>
    <row r="50" spans="1:7">
      <c r="A50" s="32" t="s">
        <v>512</v>
      </c>
      <c r="B50" s="33" t="s">
        <v>479</v>
      </c>
      <c r="C50" s="34" t="s">
        <v>542</v>
      </c>
      <c r="D50" s="35" t="s">
        <v>45</v>
      </c>
      <c r="E50" s="35">
        <v>980</v>
      </c>
      <c r="F50" s="36" t="s">
        <v>45</v>
      </c>
      <c r="G50" s="37"/>
    </row>
    <row r="51" spans="1:7">
      <c r="A51" s="32" t="s">
        <v>543</v>
      </c>
      <c r="B51" s="33" t="s">
        <v>479</v>
      </c>
      <c r="C51" s="34" t="s">
        <v>544</v>
      </c>
      <c r="D51" s="35">
        <v>200000</v>
      </c>
      <c r="E51" s="35">
        <v>21673</v>
      </c>
      <c r="F51" s="36">
        <v>178327</v>
      </c>
      <c r="G51" s="37"/>
    </row>
    <row r="52" spans="1:7" ht="23.25">
      <c r="A52" s="32" t="s">
        <v>508</v>
      </c>
      <c r="B52" s="33" t="s">
        <v>479</v>
      </c>
      <c r="C52" s="34" t="s">
        <v>545</v>
      </c>
      <c r="D52" s="35">
        <v>200000</v>
      </c>
      <c r="E52" s="35">
        <v>21673</v>
      </c>
      <c r="F52" s="36">
        <v>178327</v>
      </c>
      <c r="G52" s="37"/>
    </row>
    <row r="53" spans="1:7" ht="23.25">
      <c r="A53" s="32" t="s">
        <v>510</v>
      </c>
      <c r="B53" s="33" t="s">
        <v>479</v>
      </c>
      <c r="C53" s="34" t="s">
        <v>546</v>
      </c>
      <c r="D53" s="35" t="s">
        <v>45</v>
      </c>
      <c r="E53" s="35">
        <v>21673</v>
      </c>
      <c r="F53" s="36" t="s">
        <v>45</v>
      </c>
      <c r="G53" s="37"/>
    </row>
    <row r="54" spans="1:7">
      <c r="A54" s="32" t="s">
        <v>512</v>
      </c>
      <c r="B54" s="33" t="s">
        <v>479</v>
      </c>
      <c r="C54" s="34" t="s">
        <v>547</v>
      </c>
      <c r="D54" s="35" t="s">
        <v>45</v>
      </c>
      <c r="E54" s="35">
        <v>21673</v>
      </c>
      <c r="F54" s="36" t="s">
        <v>45</v>
      </c>
      <c r="G54" s="37"/>
    </row>
    <row r="55" spans="1:7">
      <c r="A55" s="32" t="s">
        <v>548</v>
      </c>
      <c r="B55" s="33" t="s">
        <v>479</v>
      </c>
      <c r="C55" s="34" t="s">
        <v>549</v>
      </c>
      <c r="D55" s="35">
        <v>1300</v>
      </c>
      <c r="E55" s="35">
        <v>360</v>
      </c>
      <c r="F55" s="36">
        <v>940</v>
      </c>
      <c r="G55" s="37"/>
    </row>
    <row r="56" spans="1:7">
      <c r="A56" s="32" t="s">
        <v>485</v>
      </c>
      <c r="B56" s="33" t="s">
        <v>479</v>
      </c>
      <c r="C56" s="34" t="s">
        <v>550</v>
      </c>
      <c r="D56" s="35">
        <v>1300</v>
      </c>
      <c r="E56" s="35">
        <v>360</v>
      </c>
      <c r="F56" s="36">
        <v>940</v>
      </c>
      <c r="G56" s="37"/>
    </row>
    <row r="57" spans="1:7" ht="45.75">
      <c r="A57" s="32" t="s">
        <v>551</v>
      </c>
      <c r="B57" s="33" t="s">
        <v>479</v>
      </c>
      <c r="C57" s="34" t="s">
        <v>552</v>
      </c>
      <c r="D57" s="35">
        <v>1300</v>
      </c>
      <c r="E57" s="35">
        <v>360</v>
      </c>
      <c r="F57" s="36">
        <v>940</v>
      </c>
      <c r="G57" s="37"/>
    </row>
    <row r="58" spans="1:7" ht="23.25">
      <c r="A58" s="32" t="s">
        <v>508</v>
      </c>
      <c r="B58" s="33" t="s">
        <v>479</v>
      </c>
      <c r="C58" s="34" t="s">
        <v>553</v>
      </c>
      <c r="D58" s="35">
        <v>1300</v>
      </c>
      <c r="E58" s="35">
        <v>360</v>
      </c>
      <c r="F58" s="36">
        <v>940</v>
      </c>
      <c r="G58" s="37"/>
    </row>
    <row r="59" spans="1:7" ht="23.25">
      <c r="A59" s="32" t="s">
        <v>510</v>
      </c>
      <c r="B59" s="33" t="s">
        <v>479</v>
      </c>
      <c r="C59" s="34" t="s">
        <v>554</v>
      </c>
      <c r="D59" s="35" t="s">
        <v>45</v>
      </c>
      <c r="E59" s="35">
        <v>360</v>
      </c>
      <c r="F59" s="36" t="s">
        <v>45</v>
      </c>
      <c r="G59" s="37"/>
    </row>
    <row r="60" spans="1:7">
      <c r="A60" s="32" t="s">
        <v>512</v>
      </c>
      <c r="B60" s="33" t="s">
        <v>479</v>
      </c>
      <c r="C60" s="34" t="s">
        <v>555</v>
      </c>
      <c r="D60" s="35" t="s">
        <v>45</v>
      </c>
      <c r="E60" s="35">
        <v>360</v>
      </c>
      <c r="F60" s="36" t="s">
        <v>45</v>
      </c>
      <c r="G60" s="37"/>
    </row>
    <row r="61" spans="1:7">
      <c r="A61" s="32" t="s">
        <v>556</v>
      </c>
      <c r="B61" s="33" t="s">
        <v>479</v>
      </c>
      <c r="C61" s="34" t="s">
        <v>557</v>
      </c>
      <c r="D61" s="35">
        <v>300000</v>
      </c>
      <c r="E61" s="35" t="s">
        <v>45</v>
      </c>
      <c r="F61" s="36">
        <v>300000</v>
      </c>
      <c r="G61" s="37"/>
    </row>
    <row r="62" spans="1:7">
      <c r="A62" s="32" t="s">
        <v>485</v>
      </c>
      <c r="B62" s="33" t="s">
        <v>479</v>
      </c>
      <c r="C62" s="34" t="s">
        <v>558</v>
      </c>
      <c r="D62" s="35">
        <v>300000</v>
      </c>
      <c r="E62" s="35" t="s">
        <v>45</v>
      </c>
      <c r="F62" s="36">
        <v>300000</v>
      </c>
      <c r="G62" s="37"/>
    </row>
    <row r="63" spans="1:7">
      <c r="A63" s="32" t="s">
        <v>559</v>
      </c>
      <c r="B63" s="33" t="s">
        <v>479</v>
      </c>
      <c r="C63" s="34" t="s">
        <v>560</v>
      </c>
      <c r="D63" s="35">
        <v>300000</v>
      </c>
      <c r="E63" s="35" t="s">
        <v>45</v>
      </c>
      <c r="F63" s="36">
        <v>300000</v>
      </c>
      <c r="G63" s="37"/>
    </row>
    <row r="64" spans="1:7">
      <c r="A64" s="32" t="s">
        <v>517</v>
      </c>
      <c r="B64" s="33" t="s">
        <v>479</v>
      </c>
      <c r="C64" s="34" t="s">
        <v>561</v>
      </c>
      <c r="D64" s="35">
        <v>300000</v>
      </c>
      <c r="E64" s="35" t="s">
        <v>45</v>
      </c>
      <c r="F64" s="36">
        <v>300000</v>
      </c>
      <c r="G64" s="37"/>
    </row>
    <row r="65" spans="1:7">
      <c r="A65" s="32" t="s">
        <v>562</v>
      </c>
      <c r="B65" s="33" t="s">
        <v>479</v>
      </c>
      <c r="C65" s="34" t="s">
        <v>563</v>
      </c>
      <c r="D65" s="35">
        <v>107145122.41</v>
      </c>
      <c r="E65" s="35">
        <v>47877066.289999999</v>
      </c>
      <c r="F65" s="36">
        <v>59268056.119999997</v>
      </c>
      <c r="G65" s="37"/>
    </row>
    <row r="66" spans="1:7" ht="23.25">
      <c r="A66" s="32" t="s">
        <v>564</v>
      </c>
      <c r="B66" s="33" t="s">
        <v>479</v>
      </c>
      <c r="C66" s="34" t="s">
        <v>565</v>
      </c>
      <c r="D66" s="35">
        <v>488000</v>
      </c>
      <c r="E66" s="35">
        <v>40000</v>
      </c>
      <c r="F66" s="36">
        <v>448000</v>
      </c>
      <c r="G66" s="37"/>
    </row>
    <row r="67" spans="1:7" ht="23.25">
      <c r="A67" s="32" t="s">
        <v>566</v>
      </c>
      <c r="B67" s="33" t="s">
        <v>479</v>
      </c>
      <c r="C67" s="34" t="s">
        <v>567</v>
      </c>
      <c r="D67" s="35">
        <v>488000</v>
      </c>
      <c r="E67" s="35">
        <v>40000</v>
      </c>
      <c r="F67" s="36">
        <v>448000</v>
      </c>
      <c r="G67" s="37"/>
    </row>
    <row r="68" spans="1:7">
      <c r="A68" s="32" t="s">
        <v>568</v>
      </c>
      <c r="B68" s="33" t="s">
        <v>479</v>
      </c>
      <c r="C68" s="34" t="s">
        <v>569</v>
      </c>
      <c r="D68" s="35">
        <v>91650</v>
      </c>
      <c r="E68" s="35" t="s">
        <v>45</v>
      </c>
      <c r="F68" s="36">
        <v>91650</v>
      </c>
      <c r="G68" s="37"/>
    </row>
    <row r="69" spans="1:7" ht="23.25">
      <c r="A69" s="32" t="s">
        <v>508</v>
      </c>
      <c r="B69" s="33" t="s">
        <v>479</v>
      </c>
      <c r="C69" s="34" t="s">
        <v>570</v>
      </c>
      <c r="D69" s="35">
        <v>91650</v>
      </c>
      <c r="E69" s="35" t="s">
        <v>45</v>
      </c>
      <c r="F69" s="36">
        <v>91650</v>
      </c>
      <c r="G69" s="37"/>
    </row>
    <row r="70" spans="1:7" ht="23.25">
      <c r="A70" s="32" t="s">
        <v>571</v>
      </c>
      <c r="B70" s="33" t="s">
        <v>479</v>
      </c>
      <c r="C70" s="34" t="s">
        <v>572</v>
      </c>
      <c r="D70" s="35">
        <v>325400</v>
      </c>
      <c r="E70" s="35" t="s">
        <v>45</v>
      </c>
      <c r="F70" s="36">
        <v>325400</v>
      </c>
      <c r="G70" s="37"/>
    </row>
    <row r="71" spans="1:7" ht="23.25">
      <c r="A71" s="32" t="s">
        <v>508</v>
      </c>
      <c r="B71" s="33" t="s">
        <v>479</v>
      </c>
      <c r="C71" s="34" t="s">
        <v>573</v>
      </c>
      <c r="D71" s="35">
        <v>325400</v>
      </c>
      <c r="E71" s="35" t="s">
        <v>45</v>
      </c>
      <c r="F71" s="36">
        <v>325400</v>
      </c>
      <c r="G71" s="37"/>
    </row>
    <row r="72" spans="1:7" ht="23.25">
      <c r="A72" s="32" t="s">
        <v>574</v>
      </c>
      <c r="B72" s="33" t="s">
        <v>479</v>
      </c>
      <c r="C72" s="34" t="s">
        <v>575</v>
      </c>
      <c r="D72" s="35">
        <v>62600</v>
      </c>
      <c r="E72" s="35">
        <v>31650</v>
      </c>
      <c r="F72" s="36">
        <v>30950</v>
      </c>
      <c r="G72" s="37"/>
    </row>
    <row r="73" spans="1:7" ht="23.25">
      <c r="A73" s="32" t="s">
        <v>508</v>
      </c>
      <c r="B73" s="33" t="s">
        <v>479</v>
      </c>
      <c r="C73" s="34" t="s">
        <v>576</v>
      </c>
      <c r="D73" s="35">
        <v>62600</v>
      </c>
      <c r="E73" s="35">
        <v>31650</v>
      </c>
      <c r="F73" s="36">
        <v>30950</v>
      </c>
      <c r="G73" s="37"/>
    </row>
    <row r="74" spans="1:7" ht="23.25">
      <c r="A74" s="32" t="s">
        <v>510</v>
      </c>
      <c r="B74" s="33" t="s">
        <v>479</v>
      </c>
      <c r="C74" s="34" t="s">
        <v>577</v>
      </c>
      <c r="D74" s="35" t="s">
        <v>45</v>
      </c>
      <c r="E74" s="35">
        <v>31650</v>
      </c>
      <c r="F74" s="36" t="s">
        <v>45</v>
      </c>
      <c r="G74" s="37"/>
    </row>
    <row r="75" spans="1:7">
      <c r="A75" s="32" t="s">
        <v>512</v>
      </c>
      <c r="B75" s="33" t="s">
        <v>479</v>
      </c>
      <c r="C75" s="34" t="s">
        <v>578</v>
      </c>
      <c r="D75" s="35" t="s">
        <v>45</v>
      </c>
      <c r="E75" s="35">
        <v>31650</v>
      </c>
      <c r="F75" s="36" t="s">
        <v>45</v>
      </c>
      <c r="G75" s="37"/>
    </row>
    <row r="76" spans="1:7" ht="23.25">
      <c r="A76" s="32" t="s">
        <v>579</v>
      </c>
      <c r="B76" s="33" t="s">
        <v>479</v>
      </c>
      <c r="C76" s="34" t="s">
        <v>580</v>
      </c>
      <c r="D76" s="35">
        <v>8350</v>
      </c>
      <c r="E76" s="35">
        <v>8350</v>
      </c>
      <c r="F76" s="36" t="s">
        <v>45</v>
      </c>
      <c r="G76" s="37"/>
    </row>
    <row r="77" spans="1:7" ht="23.25">
      <c r="A77" s="32" t="s">
        <v>508</v>
      </c>
      <c r="B77" s="33" t="s">
        <v>479</v>
      </c>
      <c r="C77" s="34" t="s">
        <v>581</v>
      </c>
      <c r="D77" s="35">
        <v>8350</v>
      </c>
      <c r="E77" s="35">
        <v>8350</v>
      </c>
      <c r="F77" s="36" t="s">
        <v>45</v>
      </c>
      <c r="G77" s="37"/>
    </row>
    <row r="78" spans="1:7" ht="23.25">
      <c r="A78" s="32" t="s">
        <v>510</v>
      </c>
      <c r="B78" s="33" t="s">
        <v>479</v>
      </c>
      <c r="C78" s="34" t="s">
        <v>582</v>
      </c>
      <c r="D78" s="35" t="s">
        <v>45</v>
      </c>
      <c r="E78" s="35">
        <v>8350</v>
      </c>
      <c r="F78" s="36" t="s">
        <v>45</v>
      </c>
      <c r="G78" s="37"/>
    </row>
    <row r="79" spans="1:7">
      <c r="A79" s="32" t="s">
        <v>512</v>
      </c>
      <c r="B79" s="33" t="s">
        <v>479</v>
      </c>
      <c r="C79" s="34" t="s">
        <v>583</v>
      </c>
      <c r="D79" s="35" t="s">
        <v>45</v>
      </c>
      <c r="E79" s="35">
        <v>8350</v>
      </c>
      <c r="F79" s="36" t="s">
        <v>45</v>
      </c>
      <c r="G79" s="37"/>
    </row>
    <row r="80" spans="1:7" ht="34.5">
      <c r="A80" s="32" t="s">
        <v>584</v>
      </c>
      <c r="B80" s="33" t="s">
        <v>479</v>
      </c>
      <c r="C80" s="34" t="s">
        <v>585</v>
      </c>
      <c r="D80" s="35">
        <v>1926400</v>
      </c>
      <c r="E80" s="35">
        <v>626995.15</v>
      </c>
      <c r="F80" s="36">
        <v>1299404.8500000001</v>
      </c>
      <c r="G80" s="37"/>
    </row>
    <row r="81" spans="1:7" ht="45.75">
      <c r="A81" s="32" t="s">
        <v>586</v>
      </c>
      <c r="B81" s="33" t="s">
        <v>479</v>
      </c>
      <c r="C81" s="34" t="s">
        <v>587</v>
      </c>
      <c r="D81" s="35">
        <v>1926400</v>
      </c>
      <c r="E81" s="35">
        <v>626995.15</v>
      </c>
      <c r="F81" s="36">
        <v>1299404.8500000001</v>
      </c>
      <c r="G81" s="37"/>
    </row>
    <row r="82" spans="1:7" ht="23.25">
      <c r="A82" s="32" t="s">
        <v>508</v>
      </c>
      <c r="B82" s="33" t="s">
        <v>479</v>
      </c>
      <c r="C82" s="34" t="s">
        <v>588</v>
      </c>
      <c r="D82" s="35">
        <v>1926400</v>
      </c>
      <c r="E82" s="35">
        <v>626995.15</v>
      </c>
      <c r="F82" s="36">
        <v>1299404.8500000001</v>
      </c>
      <c r="G82" s="37"/>
    </row>
    <row r="83" spans="1:7" ht="23.25">
      <c r="A83" s="32" t="s">
        <v>510</v>
      </c>
      <c r="B83" s="33" t="s">
        <v>479</v>
      </c>
      <c r="C83" s="34" t="s">
        <v>589</v>
      </c>
      <c r="D83" s="35" t="s">
        <v>45</v>
      </c>
      <c r="E83" s="35">
        <v>626995.15</v>
      </c>
      <c r="F83" s="36" t="s">
        <v>45</v>
      </c>
      <c r="G83" s="37"/>
    </row>
    <row r="84" spans="1:7">
      <c r="A84" s="32" t="s">
        <v>512</v>
      </c>
      <c r="B84" s="33" t="s">
        <v>479</v>
      </c>
      <c r="C84" s="34" t="s">
        <v>590</v>
      </c>
      <c r="D84" s="35" t="s">
        <v>45</v>
      </c>
      <c r="E84" s="35">
        <v>626995.15</v>
      </c>
      <c r="F84" s="36" t="s">
        <v>45</v>
      </c>
      <c r="G84" s="37"/>
    </row>
    <row r="85" spans="1:7">
      <c r="A85" s="32" t="s">
        <v>485</v>
      </c>
      <c r="B85" s="33" t="s">
        <v>479</v>
      </c>
      <c r="C85" s="34" t="s">
        <v>591</v>
      </c>
      <c r="D85" s="35">
        <v>104730722.41</v>
      </c>
      <c r="E85" s="35">
        <v>47210071.140000001</v>
      </c>
      <c r="F85" s="36">
        <v>57520651.270000003</v>
      </c>
      <c r="G85" s="37"/>
    </row>
    <row r="86" spans="1:7" ht="23.25">
      <c r="A86" s="32" t="s">
        <v>592</v>
      </c>
      <c r="B86" s="33" t="s">
        <v>479</v>
      </c>
      <c r="C86" s="34" t="s">
        <v>593</v>
      </c>
      <c r="D86" s="35">
        <v>90945140.930000007</v>
      </c>
      <c r="E86" s="35">
        <v>39890274.140000001</v>
      </c>
      <c r="F86" s="36">
        <v>51054866.789999999</v>
      </c>
      <c r="G86" s="37"/>
    </row>
    <row r="87" spans="1:7" ht="45.75">
      <c r="A87" s="32" t="s">
        <v>489</v>
      </c>
      <c r="B87" s="33" t="s">
        <v>479</v>
      </c>
      <c r="C87" s="34" t="s">
        <v>594</v>
      </c>
      <c r="D87" s="35">
        <v>72420520.930000007</v>
      </c>
      <c r="E87" s="35">
        <v>32732850.010000002</v>
      </c>
      <c r="F87" s="36">
        <v>39687670.920000002</v>
      </c>
      <c r="G87" s="37"/>
    </row>
    <row r="88" spans="1:7">
      <c r="A88" s="32" t="s">
        <v>595</v>
      </c>
      <c r="B88" s="33" t="s">
        <v>479</v>
      </c>
      <c r="C88" s="34" t="s">
        <v>596</v>
      </c>
      <c r="D88" s="35" t="s">
        <v>45</v>
      </c>
      <c r="E88" s="35">
        <v>32732850.010000002</v>
      </c>
      <c r="F88" s="36" t="s">
        <v>45</v>
      </c>
      <c r="G88" s="37"/>
    </row>
    <row r="89" spans="1:7">
      <c r="A89" s="32" t="s">
        <v>597</v>
      </c>
      <c r="B89" s="33" t="s">
        <v>479</v>
      </c>
      <c r="C89" s="34" t="s">
        <v>598</v>
      </c>
      <c r="D89" s="35" t="s">
        <v>45</v>
      </c>
      <c r="E89" s="35">
        <v>26171254.510000002</v>
      </c>
      <c r="F89" s="36" t="s">
        <v>45</v>
      </c>
      <c r="G89" s="37"/>
    </row>
    <row r="90" spans="1:7" ht="34.5">
      <c r="A90" s="32" t="s">
        <v>599</v>
      </c>
      <c r="B90" s="33" t="s">
        <v>479</v>
      </c>
      <c r="C90" s="34" t="s">
        <v>600</v>
      </c>
      <c r="D90" s="35" t="s">
        <v>45</v>
      </c>
      <c r="E90" s="35">
        <v>6561595.5</v>
      </c>
      <c r="F90" s="36" t="s">
        <v>45</v>
      </c>
      <c r="G90" s="37"/>
    </row>
    <row r="91" spans="1:7" ht="23.25">
      <c r="A91" s="32" t="s">
        <v>508</v>
      </c>
      <c r="B91" s="33" t="s">
        <v>479</v>
      </c>
      <c r="C91" s="34" t="s">
        <v>601</v>
      </c>
      <c r="D91" s="35">
        <v>18507240</v>
      </c>
      <c r="E91" s="35">
        <v>7154248.1299999999</v>
      </c>
      <c r="F91" s="36">
        <v>11352991.869999999</v>
      </c>
      <c r="G91" s="37"/>
    </row>
    <row r="92" spans="1:7" ht="23.25">
      <c r="A92" s="32" t="s">
        <v>510</v>
      </c>
      <c r="B92" s="33" t="s">
        <v>479</v>
      </c>
      <c r="C92" s="34" t="s">
        <v>602</v>
      </c>
      <c r="D92" s="35" t="s">
        <v>45</v>
      </c>
      <c r="E92" s="35">
        <v>7154248.1299999999</v>
      </c>
      <c r="F92" s="36" t="s">
        <v>45</v>
      </c>
      <c r="G92" s="37"/>
    </row>
    <row r="93" spans="1:7">
      <c r="A93" s="32" t="s">
        <v>512</v>
      </c>
      <c r="B93" s="33" t="s">
        <v>479</v>
      </c>
      <c r="C93" s="34" t="s">
        <v>603</v>
      </c>
      <c r="D93" s="35" t="s">
        <v>45</v>
      </c>
      <c r="E93" s="35">
        <v>5808502.54</v>
      </c>
      <c r="F93" s="36" t="s">
        <v>45</v>
      </c>
      <c r="G93" s="37"/>
    </row>
    <row r="94" spans="1:7">
      <c r="A94" s="32" t="s">
        <v>604</v>
      </c>
      <c r="B94" s="33" t="s">
        <v>479</v>
      </c>
      <c r="C94" s="34" t="s">
        <v>605</v>
      </c>
      <c r="D94" s="35" t="s">
        <v>45</v>
      </c>
      <c r="E94" s="35">
        <v>1345745.59</v>
      </c>
      <c r="F94" s="36" t="s">
        <v>45</v>
      </c>
      <c r="G94" s="37"/>
    </row>
    <row r="95" spans="1:7">
      <c r="A95" s="32" t="s">
        <v>517</v>
      </c>
      <c r="B95" s="33" t="s">
        <v>479</v>
      </c>
      <c r="C95" s="34" t="s">
        <v>606</v>
      </c>
      <c r="D95" s="35">
        <v>17380</v>
      </c>
      <c r="E95" s="35">
        <v>3176</v>
      </c>
      <c r="F95" s="36">
        <v>14204</v>
      </c>
      <c r="G95" s="37"/>
    </row>
    <row r="96" spans="1:7">
      <c r="A96" s="32" t="s">
        <v>519</v>
      </c>
      <c r="B96" s="33" t="s">
        <v>479</v>
      </c>
      <c r="C96" s="34" t="s">
        <v>607</v>
      </c>
      <c r="D96" s="35" t="s">
        <v>45</v>
      </c>
      <c r="E96" s="35">
        <v>3176</v>
      </c>
      <c r="F96" s="36" t="s">
        <v>45</v>
      </c>
      <c r="G96" s="37"/>
    </row>
    <row r="97" spans="1:7">
      <c r="A97" s="32" t="s">
        <v>608</v>
      </c>
      <c r="B97" s="33" t="s">
        <v>479</v>
      </c>
      <c r="C97" s="34" t="s">
        <v>609</v>
      </c>
      <c r="D97" s="35" t="s">
        <v>45</v>
      </c>
      <c r="E97" s="35">
        <v>3176</v>
      </c>
      <c r="F97" s="36" t="s">
        <v>45</v>
      </c>
      <c r="G97" s="37"/>
    </row>
    <row r="98" spans="1:7">
      <c r="A98" s="32" t="s">
        <v>610</v>
      </c>
      <c r="B98" s="33" t="s">
        <v>479</v>
      </c>
      <c r="C98" s="34" t="s">
        <v>611</v>
      </c>
      <c r="D98" s="35">
        <v>7253641.9100000001</v>
      </c>
      <c r="E98" s="35">
        <v>4386778.8099999996</v>
      </c>
      <c r="F98" s="36">
        <v>2866863.1</v>
      </c>
      <c r="G98" s="37"/>
    </row>
    <row r="99" spans="1:7" ht="45.75">
      <c r="A99" s="32" t="s">
        <v>489</v>
      </c>
      <c r="B99" s="33" t="s">
        <v>479</v>
      </c>
      <c r="C99" s="34" t="s">
        <v>612</v>
      </c>
      <c r="D99" s="35">
        <v>45000</v>
      </c>
      <c r="E99" s="35" t="s">
        <v>45</v>
      </c>
      <c r="F99" s="36">
        <v>45000</v>
      </c>
      <c r="G99" s="37"/>
    </row>
    <row r="100" spans="1:7" ht="23.25">
      <c r="A100" s="32" t="s">
        <v>508</v>
      </c>
      <c r="B100" s="33" t="s">
        <v>479</v>
      </c>
      <c r="C100" s="34" t="s">
        <v>613</v>
      </c>
      <c r="D100" s="35">
        <v>4115892.95</v>
      </c>
      <c r="E100" s="35">
        <v>1398029.85</v>
      </c>
      <c r="F100" s="36">
        <v>2717863.1</v>
      </c>
      <c r="G100" s="37"/>
    </row>
    <row r="101" spans="1:7" ht="23.25">
      <c r="A101" s="32" t="s">
        <v>510</v>
      </c>
      <c r="B101" s="33" t="s">
        <v>479</v>
      </c>
      <c r="C101" s="34" t="s">
        <v>614</v>
      </c>
      <c r="D101" s="35" t="s">
        <v>45</v>
      </c>
      <c r="E101" s="35">
        <v>1398029.85</v>
      </c>
      <c r="F101" s="36" t="s">
        <v>45</v>
      </c>
      <c r="G101" s="37"/>
    </row>
    <row r="102" spans="1:7">
      <c r="A102" s="32" t="s">
        <v>512</v>
      </c>
      <c r="B102" s="33" t="s">
        <v>479</v>
      </c>
      <c r="C102" s="34" t="s">
        <v>615</v>
      </c>
      <c r="D102" s="35" t="s">
        <v>45</v>
      </c>
      <c r="E102" s="35">
        <v>1398029.85</v>
      </c>
      <c r="F102" s="36" t="s">
        <v>45</v>
      </c>
      <c r="G102" s="37"/>
    </row>
    <row r="103" spans="1:7">
      <c r="A103" s="32" t="s">
        <v>616</v>
      </c>
      <c r="B103" s="33" t="s">
        <v>479</v>
      </c>
      <c r="C103" s="34" t="s">
        <v>617</v>
      </c>
      <c r="D103" s="35">
        <v>17000</v>
      </c>
      <c r="E103" s="35">
        <v>17000</v>
      </c>
      <c r="F103" s="36" t="s">
        <v>45</v>
      </c>
      <c r="G103" s="37"/>
    </row>
    <row r="104" spans="1:7">
      <c r="A104" s="32" t="s">
        <v>618</v>
      </c>
      <c r="B104" s="33" t="s">
        <v>479</v>
      </c>
      <c r="C104" s="34" t="s">
        <v>619</v>
      </c>
      <c r="D104" s="35" t="s">
        <v>45</v>
      </c>
      <c r="E104" s="35">
        <v>17000</v>
      </c>
      <c r="F104" s="36" t="s">
        <v>45</v>
      </c>
      <c r="G104" s="37"/>
    </row>
    <row r="105" spans="1:7" ht="23.25">
      <c r="A105" s="32" t="s">
        <v>620</v>
      </c>
      <c r="B105" s="33" t="s">
        <v>479</v>
      </c>
      <c r="C105" s="34" t="s">
        <v>621</v>
      </c>
      <c r="D105" s="35">
        <v>1950000</v>
      </c>
      <c r="E105" s="35">
        <v>1950000</v>
      </c>
      <c r="F105" s="36" t="s">
        <v>45</v>
      </c>
      <c r="G105" s="37"/>
    </row>
    <row r="106" spans="1:7">
      <c r="A106" s="32" t="s">
        <v>622</v>
      </c>
      <c r="B106" s="33" t="s">
        <v>479</v>
      </c>
      <c r="C106" s="34" t="s">
        <v>623</v>
      </c>
      <c r="D106" s="35" t="s">
        <v>45</v>
      </c>
      <c r="E106" s="35">
        <v>1950000</v>
      </c>
      <c r="F106" s="36" t="s">
        <v>45</v>
      </c>
      <c r="G106" s="37"/>
    </row>
    <row r="107" spans="1:7" ht="34.5">
      <c r="A107" s="32" t="s">
        <v>624</v>
      </c>
      <c r="B107" s="33" t="s">
        <v>479</v>
      </c>
      <c r="C107" s="34" t="s">
        <v>625</v>
      </c>
      <c r="D107" s="35" t="s">
        <v>45</v>
      </c>
      <c r="E107" s="35">
        <v>1950000</v>
      </c>
      <c r="F107" s="36" t="s">
        <v>45</v>
      </c>
      <c r="G107" s="37"/>
    </row>
    <row r="108" spans="1:7">
      <c r="A108" s="32" t="s">
        <v>517</v>
      </c>
      <c r="B108" s="33" t="s">
        <v>479</v>
      </c>
      <c r="C108" s="34" t="s">
        <v>626</v>
      </c>
      <c r="D108" s="35">
        <v>1125748.96</v>
      </c>
      <c r="E108" s="35">
        <v>1021748.96</v>
      </c>
      <c r="F108" s="36">
        <v>104000</v>
      </c>
      <c r="G108" s="37"/>
    </row>
    <row r="109" spans="1:7">
      <c r="A109" s="32" t="s">
        <v>627</v>
      </c>
      <c r="B109" s="33" t="s">
        <v>479</v>
      </c>
      <c r="C109" s="34" t="s">
        <v>628</v>
      </c>
      <c r="D109" s="35" t="s">
        <v>45</v>
      </c>
      <c r="E109" s="35">
        <v>122000</v>
      </c>
      <c r="F109" s="36" t="s">
        <v>45</v>
      </c>
      <c r="G109" s="37"/>
    </row>
    <row r="110" spans="1:7" ht="23.25">
      <c r="A110" s="32" t="s">
        <v>629</v>
      </c>
      <c r="B110" s="33" t="s">
        <v>479</v>
      </c>
      <c r="C110" s="34" t="s">
        <v>630</v>
      </c>
      <c r="D110" s="35" t="s">
        <v>45</v>
      </c>
      <c r="E110" s="35">
        <v>122000</v>
      </c>
      <c r="F110" s="36" t="s">
        <v>45</v>
      </c>
      <c r="G110" s="37"/>
    </row>
    <row r="111" spans="1:7">
      <c r="A111" s="32" t="s">
        <v>519</v>
      </c>
      <c r="B111" s="33" t="s">
        <v>479</v>
      </c>
      <c r="C111" s="34" t="s">
        <v>631</v>
      </c>
      <c r="D111" s="35" t="s">
        <v>45</v>
      </c>
      <c r="E111" s="35">
        <v>899748.96</v>
      </c>
      <c r="F111" s="36" t="s">
        <v>45</v>
      </c>
      <c r="G111" s="37"/>
    </row>
    <row r="112" spans="1:7">
      <c r="A112" s="32" t="s">
        <v>521</v>
      </c>
      <c r="B112" s="33" t="s">
        <v>479</v>
      </c>
      <c r="C112" s="34" t="s">
        <v>632</v>
      </c>
      <c r="D112" s="35" t="s">
        <v>45</v>
      </c>
      <c r="E112" s="35">
        <v>899748.96</v>
      </c>
      <c r="F112" s="36" t="s">
        <v>45</v>
      </c>
      <c r="G112" s="37"/>
    </row>
    <row r="113" spans="1:7" ht="57">
      <c r="A113" s="32" t="s">
        <v>633</v>
      </c>
      <c r="B113" s="33" t="s">
        <v>479</v>
      </c>
      <c r="C113" s="34" t="s">
        <v>634</v>
      </c>
      <c r="D113" s="35">
        <v>110000</v>
      </c>
      <c r="E113" s="35">
        <v>100000</v>
      </c>
      <c r="F113" s="36">
        <v>10000</v>
      </c>
      <c r="G113" s="37"/>
    </row>
    <row r="114" spans="1:7" ht="23.25">
      <c r="A114" s="32" t="s">
        <v>508</v>
      </c>
      <c r="B114" s="33" t="s">
        <v>479</v>
      </c>
      <c r="C114" s="34" t="s">
        <v>635</v>
      </c>
      <c r="D114" s="35">
        <v>110000</v>
      </c>
      <c r="E114" s="35">
        <v>100000</v>
      </c>
      <c r="F114" s="36">
        <v>10000</v>
      </c>
      <c r="G114" s="37"/>
    </row>
    <row r="115" spans="1:7" ht="23.25">
      <c r="A115" s="32" t="s">
        <v>510</v>
      </c>
      <c r="B115" s="33" t="s">
        <v>479</v>
      </c>
      <c r="C115" s="34" t="s">
        <v>636</v>
      </c>
      <c r="D115" s="35" t="s">
        <v>45</v>
      </c>
      <c r="E115" s="35">
        <v>100000</v>
      </c>
      <c r="F115" s="36" t="s">
        <v>45</v>
      </c>
      <c r="G115" s="37"/>
    </row>
    <row r="116" spans="1:7">
      <c r="A116" s="32" t="s">
        <v>512</v>
      </c>
      <c r="B116" s="33" t="s">
        <v>479</v>
      </c>
      <c r="C116" s="34" t="s">
        <v>637</v>
      </c>
      <c r="D116" s="35" t="s">
        <v>45</v>
      </c>
      <c r="E116" s="35">
        <v>100000</v>
      </c>
      <c r="F116" s="36" t="s">
        <v>45</v>
      </c>
      <c r="G116" s="37"/>
    </row>
    <row r="117" spans="1:7" ht="23.25">
      <c r="A117" s="32" t="s">
        <v>523</v>
      </c>
      <c r="B117" s="33" t="s">
        <v>479</v>
      </c>
      <c r="C117" s="34" t="s">
        <v>638</v>
      </c>
      <c r="D117" s="35">
        <v>6244327.5700000003</v>
      </c>
      <c r="E117" s="35">
        <v>2715680.75</v>
      </c>
      <c r="F117" s="36">
        <v>3528646.82</v>
      </c>
      <c r="G117" s="37"/>
    </row>
    <row r="118" spans="1:7" ht="45.75">
      <c r="A118" s="32" t="s">
        <v>489</v>
      </c>
      <c r="B118" s="33" t="s">
        <v>479</v>
      </c>
      <c r="C118" s="34" t="s">
        <v>639</v>
      </c>
      <c r="D118" s="35">
        <v>6122177.5700000003</v>
      </c>
      <c r="E118" s="35">
        <v>2593530.75</v>
      </c>
      <c r="F118" s="36">
        <v>3528646.82</v>
      </c>
      <c r="G118" s="37"/>
    </row>
    <row r="119" spans="1:7" ht="23.25">
      <c r="A119" s="32" t="s">
        <v>491</v>
      </c>
      <c r="B119" s="33" t="s">
        <v>479</v>
      </c>
      <c r="C119" s="34" t="s">
        <v>640</v>
      </c>
      <c r="D119" s="35" t="s">
        <v>45</v>
      </c>
      <c r="E119" s="35">
        <v>2593530.75</v>
      </c>
      <c r="F119" s="36" t="s">
        <v>45</v>
      </c>
      <c r="G119" s="37"/>
    </row>
    <row r="120" spans="1:7">
      <c r="A120" s="32" t="s">
        <v>493</v>
      </c>
      <c r="B120" s="33" t="s">
        <v>479</v>
      </c>
      <c r="C120" s="34" t="s">
        <v>641</v>
      </c>
      <c r="D120" s="35" t="s">
        <v>45</v>
      </c>
      <c r="E120" s="35">
        <v>2041582.18</v>
      </c>
      <c r="F120" s="36" t="s">
        <v>45</v>
      </c>
      <c r="G120" s="37"/>
    </row>
    <row r="121" spans="1:7" ht="34.5">
      <c r="A121" s="32" t="s">
        <v>497</v>
      </c>
      <c r="B121" s="33" t="s">
        <v>479</v>
      </c>
      <c r="C121" s="34" t="s">
        <v>642</v>
      </c>
      <c r="D121" s="35" t="s">
        <v>45</v>
      </c>
      <c r="E121" s="35">
        <v>551948.56999999995</v>
      </c>
      <c r="F121" s="36" t="s">
        <v>45</v>
      </c>
      <c r="G121" s="37"/>
    </row>
    <row r="122" spans="1:7" ht="23.25">
      <c r="A122" s="32" t="s">
        <v>508</v>
      </c>
      <c r="B122" s="33" t="s">
        <v>479</v>
      </c>
      <c r="C122" s="34" t="s">
        <v>643</v>
      </c>
      <c r="D122" s="35">
        <v>122150</v>
      </c>
      <c r="E122" s="35">
        <v>122150</v>
      </c>
      <c r="F122" s="36" t="s">
        <v>45</v>
      </c>
      <c r="G122" s="37"/>
    </row>
    <row r="123" spans="1:7" ht="23.25">
      <c r="A123" s="32" t="s">
        <v>510</v>
      </c>
      <c r="B123" s="33" t="s">
        <v>479</v>
      </c>
      <c r="C123" s="34" t="s">
        <v>644</v>
      </c>
      <c r="D123" s="35" t="s">
        <v>45</v>
      </c>
      <c r="E123" s="35">
        <v>122150</v>
      </c>
      <c r="F123" s="36" t="s">
        <v>45</v>
      </c>
      <c r="G123" s="37"/>
    </row>
    <row r="124" spans="1:7">
      <c r="A124" s="32" t="s">
        <v>512</v>
      </c>
      <c r="B124" s="33" t="s">
        <v>479</v>
      </c>
      <c r="C124" s="34" t="s">
        <v>645</v>
      </c>
      <c r="D124" s="35" t="s">
        <v>45</v>
      </c>
      <c r="E124" s="35">
        <v>122150</v>
      </c>
      <c r="F124" s="36" t="s">
        <v>45</v>
      </c>
      <c r="G124" s="37"/>
    </row>
    <row r="125" spans="1:7">
      <c r="A125" s="32" t="s">
        <v>646</v>
      </c>
      <c r="B125" s="33" t="s">
        <v>479</v>
      </c>
      <c r="C125" s="34" t="s">
        <v>647</v>
      </c>
      <c r="D125" s="35">
        <v>51612</v>
      </c>
      <c r="E125" s="35">
        <v>51612</v>
      </c>
      <c r="F125" s="36" t="s">
        <v>45</v>
      </c>
      <c r="G125" s="37"/>
    </row>
    <row r="126" spans="1:7">
      <c r="A126" s="32" t="s">
        <v>616</v>
      </c>
      <c r="B126" s="33" t="s">
        <v>479</v>
      </c>
      <c r="C126" s="34" t="s">
        <v>648</v>
      </c>
      <c r="D126" s="35">
        <v>51612</v>
      </c>
      <c r="E126" s="35">
        <v>51612</v>
      </c>
      <c r="F126" s="36" t="s">
        <v>45</v>
      </c>
      <c r="G126" s="37"/>
    </row>
    <row r="127" spans="1:7" ht="23.25">
      <c r="A127" s="32" t="s">
        <v>649</v>
      </c>
      <c r="B127" s="33" t="s">
        <v>479</v>
      </c>
      <c r="C127" s="34" t="s">
        <v>650</v>
      </c>
      <c r="D127" s="35" t="s">
        <v>45</v>
      </c>
      <c r="E127" s="35">
        <v>51612</v>
      </c>
      <c r="F127" s="36" t="s">
        <v>45</v>
      </c>
      <c r="G127" s="37"/>
    </row>
    <row r="128" spans="1:7" ht="23.25">
      <c r="A128" s="32" t="s">
        <v>651</v>
      </c>
      <c r="B128" s="33" t="s">
        <v>479</v>
      </c>
      <c r="C128" s="34" t="s">
        <v>652</v>
      </c>
      <c r="D128" s="35" t="s">
        <v>45</v>
      </c>
      <c r="E128" s="35">
        <v>51612</v>
      </c>
      <c r="F128" s="36" t="s">
        <v>45</v>
      </c>
      <c r="G128" s="37"/>
    </row>
    <row r="129" spans="1:9" ht="57">
      <c r="A129" s="165" t="s">
        <v>653</v>
      </c>
      <c r="B129" s="166" t="s">
        <v>479</v>
      </c>
      <c r="C129" s="167" t="s">
        <v>654</v>
      </c>
      <c r="D129" s="168">
        <v>200</v>
      </c>
      <c r="E129" s="168" t="s">
        <v>45</v>
      </c>
      <c r="F129" s="169">
        <v>200</v>
      </c>
      <c r="G129" s="170"/>
      <c r="H129" s="171"/>
      <c r="I129" s="1" t="s">
        <v>1881</v>
      </c>
    </row>
    <row r="130" spans="1:9" ht="23.25">
      <c r="A130" s="32" t="s">
        <v>508</v>
      </c>
      <c r="B130" s="33" t="s">
        <v>479</v>
      </c>
      <c r="C130" s="34" t="s">
        <v>655</v>
      </c>
      <c r="D130" s="35">
        <v>200</v>
      </c>
      <c r="E130" s="35" t="s">
        <v>45</v>
      </c>
      <c r="F130" s="36">
        <v>200</v>
      </c>
      <c r="G130" s="37"/>
    </row>
    <row r="131" spans="1:9" ht="23.25">
      <c r="A131" s="32" t="s">
        <v>656</v>
      </c>
      <c r="B131" s="33" t="s">
        <v>479</v>
      </c>
      <c r="C131" s="34" t="s">
        <v>657</v>
      </c>
      <c r="D131" s="35">
        <v>125800</v>
      </c>
      <c r="E131" s="35">
        <v>65725.440000000002</v>
      </c>
      <c r="F131" s="36">
        <v>60074.559999999998</v>
      </c>
      <c r="G131" s="37"/>
    </row>
    <row r="132" spans="1:9" ht="45.75">
      <c r="A132" s="32" t="s">
        <v>489</v>
      </c>
      <c r="B132" s="33" t="s">
        <v>479</v>
      </c>
      <c r="C132" s="34" t="s">
        <v>658</v>
      </c>
      <c r="D132" s="35">
        <v>125542</v>
      </c>
      <c r="E132" s="35">
        <v>65467.44</v>
      </c>
      <c r="F132" s="36">
        <v>60074.559999999998</v>
      </c>
      <c r="G132" s="37"/>
    </row>
    <row r="133" spans="1:9" ht="23.25">
      <c r="A133" s="32" t="s">
        <v>491</v>
      </c>
      <c r="B133" s="33" t="s">
        <v>479</v>
      </c>
      <c r="C133" s="34" t="s">
        <v>659</v>
      </c>
      <c r="D133" s="35" t="s">
        <v>45</v>
      </c>
      <c r="E133" s="35">
        <v>65467.44</v>
      </c>
      <c r="F133" s="36" t="s">
        <v>45</v>
      </c>
      <c r="G133" s="37"/>
    </row>
    <row r="134" spans="1:9">
      <c r="A134" s="32" t="s">
        <v>493</v>
      </c>
      <c r="B134" s="33" t="s">
        <v>479</v>
      </c>
      <c r="C134" s="34" t="s">
        <v>660</v>
      </c>
      <c r="D134" s="35" t="s">
        <v>45</v>
      </c>
      <c r="E134" s="35">
        <v>52148.800000000003</v>
      </c>
      <c r="F134" s="36" t="s">
        <v>45</v>
      </c>
      <c r="G134" s="37"/>
    </row>
    <row r="135" spans="1:9" ht="34.5">
      <c r="A135" s="32" t="s">
        <v>497</v>
      </c>
      <c r="B135" s="33" t="s">
        <v>479</v>
      </c>
      <c r="C135" s="34" t="s">
        <v>661</v>
      </c>
      <c r="D135" s="35" t="s">
        <v>45</v>
      </c>
      <c r="E135" s="35">
        <v>13318.64</v>
      </c>
      <c r="F135" s="36" t="s">
        <v>45</v>
      </c>
      <c r="G135" s="37"/>
    </row>
    <row r="136" spans="1:9" ht="23.25">
      <c r="A136" s="32" t="s">
        <v>508</v>
      </c>
      <c r="B136" s="33" t="s">
        <v>479</v>
      </c>
      <c r="C136" s="34" t="s">
        <v>662</v>
      </c>
      <c r="D136" s="35">
        <v>258</v>
      </c>
      <c r="E136" s="35">
        <v>258</v>
      </c>
      <c r="F136" s="36" t="s">
        <v>45</v>
      </c>
      <c r="G136" s="37"/>
    </row>
    <row r="137" spans="1:9" ht="23.25">
      <c r="A137" s="32" t="s">
        <v>510</v>
      </c>
      <c r="B137" s="33" t="s">
        <v>479</v>
      </c>
      <c r="C137" s="34" t="s">
        <v>663</v>
      </c>
      <c r="D137" s="35" t="s">
        <v>45</v>
      </c>
      <c r="E137" s="35">
        <v>258</v>
      </c>
      <c r="F137" s="36" t="s">
        <v>45</v>
      </c>
      <c r="G137" s="37"/>
    </row>
    <row r="138" spans="1:9">
      <c r="A138" s="32" t="s">
        <v>512</v>
      </c>
      <c r="B138" s="33" t="s">
        <v>479</v>
      </c>
      <c r="C138" s="34" t="s">
        <v>664</v>
      </c>
      <c r="D138" s="35" t="s">
        <v>45</v>
      </c>
      <c r="E138" s="35">
        <v>258</v>
      </c>
      <c r="F138" s="36" t="s">
        <v>45</v>
      </c>
      <c r="G138" s="37"/>
    </row>
    <row r="139" spans="1:9">
      <c r="A139" s="32" t="s">
        <v>665</v>
      </c>
      <c r="B139" s="33" t="s">
        <v>479</v>
      </c>
      <c r="C139" s="34" t="s">
        <v>666</v>
      </c>
      <c r="D139" s="35">
        <v>1886000</v>
      </c>
      <c r="E139" s="35">
        <v>834179.69</v>
      </c>
      <c r="F139" s="36">
        <v>1051820.31</v>
      </c>
      <c r="G139" s="37"/>
    </row>
    <row r="140" spans="1:9">
      <c r="A140" s="32" t="s">
        <v>667</v>
      </c>
      <c r="B140" s="33" t="s">
        <v>479</v>
      </c>
      <c r="C140" s="34" t="s">
        <v>668</v>
      </c>
      <c r="D140" s="35">
        <v>1886000</v>
      </c>
      <c r="E140" s="35">
        <v>834179.69</v>
      </c>
      <c r="F140" s="36">
        <v>1051820.31</v>
      </c>
      <c r="G140" s="37"/>
    </row>
    <row r="141" spans="1:9" ht="23.25">
      <c r="A141" s="32" t="s">
        <v>564</v>
      </c>
      <c r="B141" s="33" t="s">
        <v>479</v>
      </c>
      <c r="C141" s="34" t="s">
        <v>669</v>
      </c>
      <c r="D141" s="35">
        <v>1886000</v>
      </c>
      <c r="E141" s="35">
        <v>834179.69</v>
      </c>
      <c r="F141" s="36">
        <v>1051820.31</v>
      </c>
      <c r="G141" s="37"/>
    </row>
    <row r="142" spans="1:9" ht="23.25">
      <c r="A142" s="32" t="s">
        <v>670</v>
      </c>
      <c r="B142" s="33" t="s">
        <v>479</v>
      </c>
      <c r="C142" s="34" t="s">
        <v>671</v>
      </c>
      <c r="D142" s="35">
        <v>1886000</v>
      </c>
      <c r="E142" s="35">
        <v>834179.69</v>
      </c>
      <c r="F142" s="36">
        <v>1051820.31</v>
      </c>
      <c r="G142" s="37"/>
    </row>
    <row r="143" spans="1:9" ht="23.25">
      <c r="A143" s="32" t="s">
        <v>672</v>
      </c>
      <c r="B143" s="33" t="s">
        <v>479</v>
      </c>
      <c r="C143" s="34" t="s">
        <v>673</v>
      </c>
      <c r="D143" s="35">
        <v>1886000</v>
      </c>
      <c r="E143" s="35">
        <v>834179.69</v>
      </c>
      <c r="F143" s="36">
        <v>1051820.31</v>
      </c>
      <c r="G143" s="37"/>
    </row>
    <row r="144" spans="1:9" ht="45.75">
      <c r="A144" s="32" t="s">
        <v>489</v>
      </c>
      <c r="B144" s="33" t="s">
        <v>479</v>
      </c>
      <c r="C144" s="34" t="s">
        <v>674</v>
      </c>
      <c r="D144" s="35">
        <v>1680783.19</v>
      </c>
      <c r="E144" s="35">
        <v>803038.66</v>
      </c>
      <c r="F144" s="36">
        <v>877744.53</v>
      </c>
      <c r="G144" s="37"/>
    </row>
    <row r="145" spans="1:7" ht="23.25">
      <c r="A145" s="32" t="s">
        <v>491</v>
      </c>
      <c r="B145" s="33" t="s">
        <v>479</v>
      </c>
      <c r="C145" s="34" t="s">
        <v>675</v>
      </c>
      <c r="D145" s="35" t="s">
        <v>45</v>
      </c>
      <c r="E145" s="35">
        <v>803038.66</v>
      </c>
      <c r="F145" s="36" t="s">
        <v>45</v>
      </c>
      <c r="G145" s="37"/>
    </row>
    <row r="146" spans="1:7">
      <c r="A146" s="32" t="s">
        <v>493</v>
      </c>
      <c r="B146" s="33" t="s">
        <v>479</v>
      </c>
      <c r="C146" s="34" t="s">
        <v>676</v>
      </c>
      <c r="D146" s="35" t="s">
        <v>45</v>
      </c>
      <c r="E146" s="35">
        <v>636967.47</v>
      </c>
      <c r="F146" s="36" t="s">
        <v>45</v>
      </c>
      <c r="G146" s="37"/>
    </row>
    <row r="147" spans="1:7" ht="34.5">
      <c r="A147" s="32" t="s">
        <v>497</v>
      </c>
      <c r="B147" s="33" t="s">
        <v>479</v>
      </c>
      <c r="C147" s="34" t="s">
        <v>677</v>
      </c>
      <c r="D147" s="35" t="s">
        <v>45</v>
      </c>
      <c r="E147" s="35">
        <v>166071.19</v>
      </c>
      <c r="F147" s="36" t="s">
        <v>45</v>
      </c>
      <c r="G147" s="37"/>
    </row>
    <row r="148" spans="1:7" ht="23.25">
      <c r="A148" s="32" t="s">
        <v>508</v>
      </c>
      <c r="B148" s="33" t="s">
        <v>479</v>
      </c>
      <c r="C148" s="34" t="s">
        <v>678</v>
      </c>
      <c r="D148" s="35">
        <v>205216.81</v>
      </c>
      <c r="E148" s="35">
        <v>31141.03</v>
      </c>
      <c r="F148" s="36">
        <v>174075.78</v>
      </c>
      <c r="G148" s="37"/>
    </row>
    <row r="149" spans="1:7" ht="23.25">
      <c r="A149" s="32" t="s">
        <v>510</v>
      </c>
      <c r="B149" s="33" t="s">
        <v>479</v>
      </c>
      <c r="C149" s="34" t="s">
        <v>679</v>
      </c>
      <c r="D149" s="35" t="s">
        <v>45</v>
      </c>
      <c r="E149" s="35">
        <v>31141.03</v>
      </c>
      <c r="F149" s="36" t="s">
        <v>45</v>
      </c>
      <c r="G149" s="37"/>
    </row>
    <row r="150" spans="1:7">
      <c r="A150" s="32" t="s">
        <v>512</v>
      </c>
      <c r="B150" s="33" t="s">
        <v>479</v>
      </c>
      <c r="C150" s="34" t="s">
        <v>680</v>
      </c>
      <c r="D150" s="35" t="s">
        <v>45</v>
      </c>
      <c r="E150" s="35">
        <v>20289.419999999998</v>
      </c>
      <c r="F150" s="36" t="s">
        <v>45</v>
      </c>
      <c r="G150" s="37"/>
    </row>
    <row r="151" spans="1:7">
      <c r="A151" s="32" t="s">
        <v>604</v>
      </c>
      <c r="B151" s="33" t="s">
        <v>479</v>
      </c>
      <c r="C151" s="34" t="s">
        <v>681</v>
      </c>
      <c r="D151" s="35" t="s">
        <v>45</v>
      </c>
      <c r="E151" s="35">
        <v>10851.61</v>
      </c>
      <c r="F151" s="36" t="s">
        <v>45</v>
      </c>
      <c r="G151" s="37"/>
    </row>
    <row r="152" spans="1:7" ht="23.25">
      <c r="A152" s="32" t="s">
        <v>682</v>
      </c>
      <c r="B152" s="33" t="s">
        <v>479</v>
      </c>
      <c r="C152" s="34" t="s">
        <v>683</v>
      </c>
      <c r="D152" s="35">
        <v>20060351.039999999</v>
      </c>
      <c r="E152" s="35">
        <v>4911066.0599999996</v>
      </c>
      <c r="F152" s="36">
        <v>15149284.98</v>
      </c>
      <c r="G152" s="37"/>
    </row>
    <row r="153" spans="1:7">
      <c r="A153" s="32" t="s">
        <v>684</v>
      </c>
      <c r="B153" s="33" t="s">
        <v>479</v>
      </c>
      <c r="C153" s="34" t="s">
        <v>685</v>
      </c>
      <c r="D153" s="35">
        <v>67000</v>
      </c>
      <c r="E153" s="35" t="s">
        <v>45</v>
      </c>
      <c r="F153" s="36">
        <v>67000</v>
      </c>
      <c r="G153" s="37"/>
    </row>
    <row r="154" spans="1:7" ht="23.25">
      <c r="A154" s="32" t="s">
        <v>564</v>
      </c>
      <c r="B154" s="33" t="s">
        <v>479</v>
      </c>
      <c r="C154" s="34" t="s">
        <v>686</v>
      </c>
      <c r="D154" s="35">
        <v>67000</v>
      </c>
      <c r="E154" s="35" t="s">
        <v>45</v>
      </c>
      <c r="F154" s="36">
        <v>67000</v>
      </c>
      <c r="G154" s="37"/>
    </row>
    <row r="155" spans="1:7" ht="23.25">
      <c r="A155" s="32" t="s">
        <v>670</v>
      </c>
      <c r="B155" s="33" t="s">
        <v>479</v>
      </c>
      <c r="C155" s="34" t="s">
        <v>687</v>
      </c>
      <c r="D155" s="35">
        <v>67000</v>
      </c>
      <c r="E155" s="35" t="s">
        <v>45</v>
      </c>
      <c r="F155" s="36">
        <v>67000</v>
      </c>
      <c r="G155" s="37"/>
    </row>
    <row r="156" spans="1:7" ht="45.75">
      <c r="A156" s="32" t="s">
        <v>688</v>
      </c>
      <c r="B156" s="33" t="s">
        <v>479</v>
      </c>
      <c r="C156" s="34" t="s">
        <v>689</v>
      </c>
      <c r="D156" s="35">
        <v>67000</v>
      </c>
      <c r="E156" s="35" t="s">
        <v>45</v>
      </c>
      <c r="F156" s="36">
        <v>67000</v>
      </c>
      <c r="G156" s="37"/>
    </row>
    <row r="157" spans="1:7" ht="23.25">
      <c r="A157" s="32" t="s">
        <v>508</v>
      </c>
      <c r="B157" s="33" t="s">
        <v>479</v>
      </c>
      <c r="C157" s="34" t="s">
        <v>690</v>
      </c>
      <c r="D157" s="35">
        <v>67000</v>
      </c>
      <c r="E157" s="35" t="s">
        <v>45</v>
      </c>
      <c r="F157" s="36">
        <v>67000</v>
      </c>
      <c r="G157" s="37"/>
    </row>
    <row r="158" spans="1:7" ht="23.25">
      <c r="A158" s="32" t="s">
        <v>691</v>
      </c>
      <c r="B158" s="33" t="s">
        <v>479</v>
      </c>
      <c r="C158" s="34" t="s">
        <v>692</v>
      </c>
      <c r="D158" s="35">
        <v>19018251.039999999</v>
      </c>
      <c r="E158" s="35">
        <v>4371453.2</v>
      </c>
      <c r="F158" s="36">
        <v>14646797.84</v>
      </c>
      <c r="G158" s="37"/>
    </row>
    <row r="159" spans="1:7" ht="23.25">
      <c r="A159" s="32" t="s">
        <v>564</v>
      </c>
      <c r="B159" s="33" t="s">
        <v>479</v>
      </c>
      <c r="C159" s="34" t="s">
        <v>693</v>
      </c>
      <c r="D159" s="35">
        <v>19018251.039999999</v>
      </c>
      <c r="E159" s="35">
        <v>4371453.2</v>
      </c>
      <c r="F159" s="36">
        <v>14646797.84</v>
      </c>
      <c r="G159" s="37"/>
    </row>
    <row r="160" spans="1:7" ht="23.25">
      <c r="A160" s="32" t="s">
        <v>670</v>
      </c>
      <c r="B160" s="33" t="s">
        <v>479</v>
      </c>
      <c r="C160" s="34" t="s">
        <v>694</v>
      </c>
      <c r="D160" s="35">
        <v>19018251.039999999</v>
      </c>
      <c r="E160" s="35">
        <v>4371453.2</v>
      </c>
      <c r="F160" s="36">
        <v>14646797.84</v>
      </c>
      <c r="G160" s="37"/>
    </row>
    <row r="161" spans="1:7" ht="23.25">
      <c r="A161" s="32" t="s">
        <v>695</v>
      </c>
      <c r="B161" s="33" t="s">
        <v>479</v>
      </c>
      <c r="C161" s="34" t="s">
        <v>696</v>
      </c>
      <c r="D161" s="35">
        <v>150000</v>
      </c>
      <c r="E161" s="35">
        <v>64050</v>
      </c>
      <c r="F161" s="36">
        <v>85950</v>
      </c>
      <c r="G161" s="37"/>
    </row>
    <row r="162" spans="1:7" ht="23.25">
      <c r="A162" s="32" t="s">
        <v>508</v>
      </c>
      <c r="B162" s="33" t="s">
        <v>479</v>
      </c>
      <c r="C162" s="34" t="s">
        <v>697</v>
      </c>
      <c r="D162" s="35">
        <v>150000</v>
      </c>
      <c r="E162" s="35">
        <v>64050</v>
      </c>
      <c r="F162" s="36">
        <v>85950</v>
      </c>
      <c r="G162" s="37"/>
    </row>
    <row r="163" spans="1:7" ht="23.25">
      <c r="A163" s="32" t="s">
        <v>510</v>
      </c>
      <c r="B163" s="33" t="s">
        <v>479</v>
      </c>
      <c r="C163" s="34" t="s">
        <v>698</v>
      </c>
      <c r="D163" s="35" t="s">
        <v>45</v>
      </c>
      <c r="E163" s="35">
        <v>64050</v>
      </c>
      <c r="F163" s="36" t="s">
        <v>45</v>
      </c>
      <c r="G163" s="37"/>
    </row>
    <row r="164" spans="1:7">
      <c r="A164" s="32" t="s">
        <v>512</v>
      </c>
      <c r="B164" s="33" t="s">
        <v>479</v>
      </c>
      <c r="C164" s="34" t="s">
        <v>699</v>
      </c>
      <c r="D164" s="35" t="s">
        <v>45</v>
      </c>
      <c r="E164" s="35">
        <v>64050</v>
      </c>
      <c r="F164" s="36" t="s">
        <v>45</v>
      </c>
      <c r="G164" s="37"/>
    </row>
    <row r="165" spans="1:7" ht="34.5">
      <c r="A165" s="32" t="s">
        <v>700</v>
      </c>
      <c r="B165" s="33" t="s">
        <v>479</v>
      </c>
      <c r="C165" s="34" t="s">
        <v>701</v>
      </c>
      <c r="D165" s="35">
        <v>730251.04</v>
      </c>
      <c r="E165" s="35" t="s">
        <v>45</v>
      </c>
      <c r="F165" s="36">
        <v>730251.04</v>
      </c>
      <c r="G165" s="37"/>
    </row>
    <row r="166" spans="1:7" ht="23.25">
      <c r="A166" s="32" t="s">
        <v>508</v>
      </c>
      <c r="B166" s="33" t="s">
        <v>479</v>
      </c>
      <c r="C166" s="34" t="s">
        <v>702</v>
      </c>
      <c r="D166" s="35">
        <v>730251.04</v>
      </c>
      <c r="E166" s="35" t="s">
        <v>45</v>
      </c>
      <c r="F166" s="36">
        <v>730251.04</v>
      </c>
      <c r="G166" s="37"/>
    </row>
    <row r="167" spans="1:7" ht="34.5">
      <c r="A167" s="32" t="s">
        <v>703</v>
      </c>
      <c r="B167" s="33" t="s">
        <v>479</v>
      </c>
      <c r="C167" s="34" t="s">
        <v>704</v>
      </c>
      <c r="D167" s="35">
        <v>3584000</v>
      </c>
      <c r="E167" s="35">
        <v>40000</v>
      </c>
      <c r="F167" s="36">
        <v>3544000</v>
      </c>
      <c r="G167" s="37"/>
    </row>
    <row r="168" spans="1:7" ht="23.25">
      <c r="A168" s="32" t="s">
        <v>508</v>
      </c>
      <c r="B168" s="33" t="s">
        <v>479</v>
      </c>
      <c r="C168" s="34" t="s">
        <v>705</v>
      </c>
      <c r="D168" s="35">
        <v>3584000</v>
      </c>
      <c r="E168" s="35">
        <v>40000</v>
      </c>
      <c r="F168" s="36">
        <v>3544000</v>
      </c>
      <c r="G168" s="37"/>
    </row>
    <row r="169" spans="1:7" ht="23.25">
      <c r="A169" s="32" t="s">
        <v>510</v>
      </c>
      <c r="B169" s="33" t="s">
        <v>479</v>
      </c>
      <c r="C169" s="34" t="s">
        <v>706</v>
      </c>
      <c r="D169" s="35" t="s">
        <v>45</v>
      </c>
      <c r="E169" s="35">
        <v>40000</v>
      </c>
      <c r="F169" s="36" t="s">
        <v>45</v>
      </c>
      <c r="G169" s="37"/>
    </row>
    <row r="170" spans="1:7">
      <c r="A170" s="32" t="s">
        <v>512</v>
      </c>
      <c r="B170" s="33" t="s">
        <v>479</v>
      </c>
      <c r="C170" s="34" t="s">
        <v>707</v>
      </c>
      <c r="D170" s="35" t="s">
        <v>45</v>
      </c>
      <c r="E170" s="35">
        <v>40000</v>
      </c>
      <c r="F170" s="36" t="s">
        <v>45</v>
      </c>
      <c r="G170" s="37"/>
    </row>
    <row r="171" spans="1:7">
      <c r="A171" s="32" t="s">
        <v>708</v>
      </c>
      <c r="B171" s="33" t="s">
        <v>479</v>
      </c>
      <c r="C171" s="34" t="s">
        <v>709</v>
      </c>
      <c r="D171" s="35">
        <v>3404000</v>
      </c>
      <c r="E171" s="35">
        <v>40000</v>
      </c>
      <c r="F171" s="36">
        <v>3364000</v>
      </c>
      <c r="G171" s="37"/>
    </row>
    <row r="172" spans="1:7" ht="23.25">
      <c r="A172" s="32" t="s">
        <v>508</v>
      </c>
      <c r="B172" s="33" t="s">
        <v>479</v>
      </c>
      <c r="C172" s="34" t="s">
        <v>710</v>
      </c>
      <c r="D172" s="35">
        <v>3404000</v>
      </c>
      <c r="E172" s="35">
        <v>40000</v>
      </c>
      <c r="F172" s="36">
        <v>3364000</v>
      </c>
      <c r="G172" s="37"/>
    </row>
    <row r="173" spans="1:7" ht="23.25">
      <c r="A173" s="32" t="s">
        <v>510</v>
      </c>
      <c r="B173" s="33" t="s">
        <v>479</v>
      </c>
      <c r="C173" s="34" t="s">
        <v>711</v>
      </c>
      <c r="D173" s="35" t="s">
        <v>45</v>
      </c>
      <c r="E173" s="35">
        <v>40000</v>
      </c>
      <c r="F173" s="36" t="s">
        <v>45</v>
      </c>
      <c r="G173" s="37"/>
    </row>
    <row r="174" spans="1:7">
      <c r="A174" s="32" t="s">
        <v>512</v>
      </c>
      <c r="B174" s="33" t="s">
        <v>479</v>
      </c>
      <c r="C174" s="34" t="s">
        <v>712</v>
      </c>
      <c r="D174" s="35" t="s">
        <v>45</v>
      </c>
      <c r="E174" s="35">
        <v>40000</v>
      </c>
      <c r="F174" s="36" t="s">
        <v>45</v>
      </c>
      <c r="G174" s="37"/>
    </row>
    <row r="175" spans="1:7" ht="23.25">
      <c r="A175" s="32" t="s">
        <v>713</v>
      </c>
      <c r="B175" s="33" t="s">
        <v>479</v>
      </c>
      <c r="C175" s="34" t="s">
        <v>714</v>
      </c>
      <c r="D175" s="35">
        <v>540000</v>
      </c>
      <c r="E175" s="35">
        <v>39000</v>
      </c>
      <c r="F175" s="36">
        <v>501000</v>
      </c>
      <c r="G175" s="37"/>
    </row>
    <row r="176" spans="1:7" ht="23.25">
      <c r="A176" s="32" t="s">
        <v>508</v>
      </c>
      <c r="B176" s="33" t="s">
        <v>479</v>
      </c>
      <c r="C176" s="34" t="s">
        <v>715</v>
      </c>
      <c r="D176" s="35">
        <v>540000</v>
      </c>
      <c r="E176" s="35">
        <v>39000</v>
      </c>
      <c r="F176" s="36">
        <v>501000</v>
      </c>
      <c r="G176" s="37"/>
    </row>
    <row r="177" spans="1:7" ht="23.25">
      <c r="A177" s="32" t="s">
        <v>510</v>
      </c>
      <c r="B177" s="33" t="s">
        <v>479</v>
      </c>
      <c r="C177" s="34" t="s">
        <v>716</v>
      </c>
      <c r="D177" s="35" t="s">
        <v>45</v>
      </c>
      <c r="E177" s="35">
        <v>39000</v>
      </c>
      <c r="F177" s="36" t="s">
        <v>45</v>
      </c>
      <c r="G177" s="37"/>
    </row>
    <row r="178" spans="1:7">
      <c r="A178" s="32" t="s">
        <v>512</v>
      </c>
      <c r="B178" s="33" t="s">
        <v>479</v>
      </c>
      <c r="C178" s="34" t="s">
        <v>717</v>
      </c>
      <c r="D178" s="35" t="s">
        <v>45</v>
      </c>
      <c r="E178" s="35">
        <v>39000</v>
      </c>
      <c r="F178" s="36" t="s">
        <v>45</v>
      </c>
      <c r="G178" s="37"/>
    </row>
    <row r="179" spans="1:7" ht="23.25">
      <c r="A179" s="32" t="s">
        <v>718</v>
      </c>
      <c r="B179" s="33" t="s">
        <v>479</v>
      </c>
      <c r="C179" s="34" t="s">
        <v>719</v>
      </c>
      <c r="D179" s="35">
        <v>100000</v>
      </c>
      <c r="E179" s="35" t="s">
        <v>45</v>
      </c>
      <c r="F179" s="36">
        <v>100000</v>
      </c>
      <c r="G179" s="37"/>
    </row>
    <row r="180" spans="1:7" ht="23.25">
      <c r="A180" s="32" t="s">
        <v>508</v>
      </c>
      <c r="B180" s="33" t="s">
        <v>479</v>
      </c>
      <c r="C180" s="34" t="s">
        <v>720</v>
      </c>
      <c r="D180" s="35">
        <v>100000</v>
      </c>
      <c r="E180" s="35" t="s">
        <v>45</v>
      </c>
      <c r="F180" s="36">
        <v>100000</v>
      </c>
      <c r="G180" s="37"/>
    </row>
    <row r="181" spans="1:7" ht="23.25">
      <c r="A181" s="32" t="s">
        <v>721</v>
      </c>
      <c r="B181" s="33" t="s">
        <v>479</v>
      </c>
      <c r="C181" s="34" t="s">
        <v>722</v>
      </c>
      <c r="D181" s="35">
        <v>436000</v>
      </c>
      <c r="E181" s="35">
        <v>100000</v>
      </c>
      <c r="F181" s="36">
        <v>336000</v>
      </c>
      <c r="G181" s="37"/>
    </row>
    <row r="182" spans="1:7" ht="23.25">
      <c r="A182" s="32" t="s">
        <v>508</v>
      </c>
      <c r="B182" s="33" t="s">
        <v>479</v>
      </c>
      <c r="C182" s="34" t="s">
        <v>723</v>
      </c>
      <c r="D182" s="35">
        <v>436000</v>
      </c>
      <c r="E182" s="35">
        <v>100000</v>
      </c>
      <c r="F182" s="36">
        <v>336000</v>
      </c>
      <c r="G182" s="37"/>
    </row>
    <row r="183" spans="1:7" ht="23.25">
      <c r="A183" s="32" t="s">
        <v>510</v>
      </c>
      <c r="B183" s="33" t="s">
        <v>479</v>
      </c>
      <c r="C183" s="34" t="s">
        <v>724</v>
      </c>
      <c r="D183" s="35" t="s">
        <v>45</v>
      </c>
      <c r="E183" s="35">
        <v>100000</v>
      </c>
      <c r="F183" s="36" t="s">
        <v>45</v>
      </c>
      <c r="G183" s="37"/>
    </row>
    <row r="184" spans="1:7">
      <c r="A184" s="32" t="s">
        <v>512</v>
      </c>
      <c r="B184" s="33" t="s">
        <v>479</v>
      </c>
      <c r="C184" s="34" t="s">
        <v>725</v>
      </c>
      <c r="D184" s="35" t="s">
        <v>45</v>
      </c>
      <c r="E184" s="35">
        <v>100000</v>
      </c>
      <c r="F184" s="36" t="s">
        <v>45</v>
      </c>
      <c r="G184" s="37"/>
    </row>
    <row r="185" spans="1:7" ht="34.5">
      <c r="A185" s="32" t="s">
        <v>726</v>
      </c>
      <c r="B185" s="33" t="s">
        <v>479</v>
      </c>
      <c r="C185" s="34" t="s">
        <v>727</v>
      </c>
      <c r="D185" s="35">
        <v>9969000</v>
      </c>
      <c r="E185" s="35">
        <v>4018403.2</v>
      </c>
      <c r="F185" s="36">
        <v>5950596.7999999998</v>
      </c>
      <c r="G185" s="37"/>
    </row>
    <row r="186" spans="1:7" ht="45.75">
      <c r="A186" s="32" t="s">
        <v>489</v>
      </c>
      <c r="B186" s="33" t="s">
        <v>479</v>
      </c>
      <c r="C186" s="34" t="s">
        <v>728</v>
      </c>
      <c r="D186" s="35">
        <v>8259000</v>
      </c>
      <c r="E186" s="35">
        <v>3451657.88</v>
      </c>
      <c r="F186" s="36">
        <v>4807342.12</v>
      </c>
      <c r="G186" s="37"/>
    </row>
    <row r="187" spans="1:7">
      <c r="A187" s="32" t="s">
        <v>595</v>
      </c>
      <c r="B187" s="33" t="s">
        <v>479</v>
      </c>
      <c r="C187" s="34" t="s">
        <v>729</v>
      </c>
      <c r="D187" s="35" t="s">
        <v>45</v>
      </c>
      <c r="E187" s="35">
        <v>3451657.88</v>
      </c>
      <c r="F187" s="36" t="s">
        <v>45</v>
      </c>
      <c r="G187" s="37"/>
    </row>
    <row r="188" spans="1:7">
      <c r="A188" s="32" t="s">
        <v>597</v>
      </c>
      <c r="B188" s="33" t="s">
        <v>479</v>
      </c>
      <c r="C188" s="34" t="s">
        <v>730</v>
      </c>
      <c r="D188" s="35" t="s">
        <v>45</v>
      </c>
      <c r="E188" s="35">
        <v>2755653.91</v>
      </c>
      <c r="F188" s="36" t="s">
        <v>45</v>
      </c>
      <c r="G188" s="37"/>
    </row>
    <row r="189" spans="1:7" ht="23.25">
      <c r="A189" s="32" t="s">
        <v>731</v>
      </c>
      <c r="B189" s="33" t="s">
        <v>479</v>
      </c>
      <c r="C189" s="34" t="s">
        <v>732</v>
      </c>
      <c r="D189" s="35" t="s">
        <v>45</v>
      </c>
      <c r="E189" s="35">
        <v>4128</v>
      </c>
      <c r="F189" s="36" t="s">
        <v>45</v>
      </c>
      <c r="G189" s="37"/>
    </row>
    <row r="190" spans="1:7" ht="34.5">
      <c r="A190" s="130" t="s">
        <v>599</v>
      </c>
      <c r="B190" s="131" t="s">
        <v>479</v>
      </c>
      <c r="C190" s="132" t="s">
        <v>733</v>
      </c>
      <c r="D190" s="133" t="s">
        <v>45</v>
      </c>
      <c r="E190" s="133">
        <v>691875.97</v>
      </c>
      <c r="F190" s="134" t="s">
        <v>45</v>
      </c>
      <c r="G190" s="37"/>
    </row>
    <row r="191" spans="1:7" ht="23.25">
      <c r="A191" s="130" t="s">
        <v>508</v>
      </c>
      <c r="B191" s="131" t="s">
        <v>479</v>
      </c>
      <c r="C191" s="132" t="s">
        <v>734</v>
      </c>
      <c r="D191" s="133">
        <v>1710000</v>
      </c>
      <c r="E191" s="133">
        <v>566745.31999999995</v>
      </c>
      <c r="F191" s="134">
        <v>1143254.68</v>
      </c>
      <c r="G191" s="37"/>
    </row>
    <row r="192" spans="1:7" ht="23.25">
      <c r="A192" s="130" t="s">
        <v>510</v>
      </c>
      <c r="B192" s="131" t="s">
        <v>479</v>
      </c>
      <c r="C192" s="132" t="s">
        <v>735</v>
      </c>
      <c r="D192" s="133" t="s">
        <v>45</v>
      </c>
      <c r="E192" s="133">
        <v>566745.31999999995</v>
      </c>
      <c r="F192" s="134" t="s">
        <v>45</v>
      </c>
      <c r="G192" s="37"/>
    </row>
    <row r="193" spans="1:7">
      <c r="A193" s="130" t="s">
        <v>512</v>
      </c>
      <c r="B193" s="131" t="s">
        <v>479</v>
      </c>
      <c r="C193" s="132" t="s">
        <v>736</v>
      </c>
      <c r="D193" s="133" t="s">
        <v>45</v>
      </c>
      <c r="E193" s="133">
        <v>458058.32</v>
      </c>
      <c r="F193" s="134" t="s">
        <v>45</v>
      </c>
      <c r="G193" s="37"/>
    </row>
    <row r="194" spans="1:7">
      <c r="A194" s="130" t="s">
        <v>604</v>
      </c>
      <c r="B194" s="131" t="s">
        <v>479</v>
      </c>
      <c r="C194" s="132" t="s">
        <v>737</v>
      </c>
      <c r="D194" s="133" t="s">
        <v>45</v>
      </c>
      <c r="E194" s="133">
        <v>108687</v>
      </c>
      <c r="F194" s="134" t="s">
        <v>45</v>
      </c>
      <c r="G194" s="37"/>
    </row>
    <row r="195" spans="1:7">
      <c r="A195" s="130" t="s">
        <v>738</v>
      </c>
      <c r="B195" s="131" t="s">
        <v>479</v>
      </c>
      <c r="C195" s="132" t="s">
        <v>739</v>
      </c>
      <c r="D195" s="133">
        <v>5000</v>
      </c>
      <c r="E195" s="133">
        <v>5000</v>
      </c>
      <c r="F195" s="134" t="s">
        <v>45</v>
      </c>
      <c r="G195" s="37"/>
    </row>
    <row r="196" spans="1:7" ht="23.25">
      <c r="A196" s="130" t="s">
        <v>508</v>
      </c>
      <c r="B196" s="131" t="s">
        <v>479</v>
      </c>
      <c r="C196" s="132" t="s">
        <v>740</v>
      </c>
      <c r="D196" s="133">
        <v>5000</v>
      </c>
      <c r="E196" s="133">
        <v>5000</v>
      </c>
      <c r="F196" s="134" t="s">
        <v>45</v>
      </c>
      <c r="G196" s="37"/>
    </row>
    <row r="197" spans="1:7" ht="23.25">
      <c r="A197" s="130" t="s">
        <v>510</v>
      </c>
      <c r="B197" s="131" t="s">
        <v>479</v>
      </c>
      <c r="C197" s="132" t="s">
        <v>741</v>
      </c>
      <c r="D197" s="133" t="s">
        <v>45</v>
      </c>
      <c r="E197" s="133">
        <v>5000</v>
      </c>
      <c r="F197" s="134" t="s">
        <v>45</v>
      </c>
      <c r="G197" s="37"/>
    </row>
    <row r="198" spans="1:7">
      <c r="A198" s="130" t="s">
        <v>512</v>
      </c>
      <c r="B198" s="131" t="s">
        <v>479</v>
      </c>
      <c r="C198" s="132" t="s">
        <v>742</v>
      </c>
      <c r="D198" s="133" t="s">
        <v>45</v>
      </c>
      <c r="E198" s="133">
        <v>5000</v>
      </c>
      <c r="F198" s="134" t="s">
        <v>45</v>
      </c>
      <c r="G198" s="37"/>
    </row>
    <row r="199" spans="1:7">
      <c r="A199" s="130" t="s">
        <v>743</v>
      </c>
      <c r="B199" s="131" t="s">
        <v>479</v>
      </c>
      <c r="C199" s="132" t="s">
        <v>744</v>
      </c>
      <c r="D199" s="133">
        <v>100000</v>
      </c>
      <c r="E199" s="133">
        <v>65000</v>
      </c>
      <c r="F199" s="134">
        <v>35000</v>
      </c>
      <c r="G199" s="37"/>
    </row>
    <row r="200" spans="1:7" ht="23.25">
      <c r="A200" s="130" t="s">
        <v>508</v>
      </c>
      <c r="B200" s="131" t="s">
        <v>479</v>
      </c>
      <c r="C200" s="132" t="s">
        <v>745</v>
      </c>
      <c r="D200" s="133">
        <v>100000</v>
      </c>
      <c r="E200" s="133">
        <v>65000</v>
      </c>
      <c r="F200" s="134">
        <v>35000</v>
      </c>
      <c r="G200" s="37"/>
    </row>
    <row r="201" spans="1:7" ht="23.25">
      <c r="A201" s="130" t="s">
        <v>510</v>
      </c>
      <c r="B201" s="131" t="s">
        <v>479</v>
      </c>
      <c r="C201" s="132" t="s">
        <v>746</v>
      </c>
      <c r="D201" s="133" t="s">
        <v>45</v>
      </c>
      <c r="E201" s="133">
        <v>65000</v>
      </c>
      <c r="F201" s="134" t="s">
        <v>45</v>
      </c>
      <c r="G201" s="37"/>
    </row>
    <row r="202" spans="1:7">
      <c r="A202" s="130" t="s">
        <v>512</v>
      </c>
      <c r="B202" s="131" t="s">
        <v>479</v>
      </c>
      <c r="C202" s="132" t="s">
        <v>747</v>
      </c>
      <c r="D202" s="133" t="s">
        <v>45</v>
      </c>
      <c r="E202" s="133">
        <v>65000</v>
      </c>
      <c r="F202" s="134" t="s">
        <v>45</v>
      </c>
      <c r="G202" s="37"/>
    </row>
    <row r="203" spans="1:7" ht="23.25">
      <c r="A203" s="130" t="s">
        <v>748</v>
      </c>
      <c r="B203" s="131" t="s">
        <v>479</v>
      </c>
      <c r="C203" s="132" t="s">
        <v>749</v>
      </c>
      <c r="D203" s="133">
        <v>975100</v>
      </c>
      <c r="E203" s="133">
        <v>539612.86</v>
      </c>
      <c r="F203" s="134">
        <v>435487.14</v>
      </c>
      <c r="G203" s="37"/>
    </row>
    <row r="204" spans="1:7" ht="23.25">
      <c r="A204" s="130" t="s">
        <v>564</v>
      </c>
      <c r="B204" s="131" t="s">
        <v>479</v>
      </c>
      <c r="C204" s="132" t="s">
        <v>750</v>
      </c>
      <c r="D204" s="133">
        <v>975100</v>
      </c>
      <c r="E204" s="133">
        <v>539612.86</v>
      </c>
      <c r="F204" s="134">
        <v>435487.14</v>
      </c>
      <c r="G204" s="37"/>
    </row>
    <row r="205" spans="1:7" ht="23.25">
      <c r="A205" s="130" t="s">
        <v>670</v>
      </c>
      <c r="B205" s="131" t="s">
        <v>479</v>
      </c>
      <c r="C205" s="132" t="s">
        <v>751</v>
      </c>
      <c r="D205" s="133">
        <v>975100</v>
      </c>
      <c r="E205" s="133">
        <v>539612.86</v>
      </c>
      <c r="F205" s="134">
        <v>435487.14</v>
      </c>
      <c r="G205" s="37"/>
    </row>
    <row r="206" spans="1:7" ht="34.5">
      <c r="A206" s="130" t="s">
        <v>752</v>
      </c>
      <c r="B206" s="131" t="s">
        <v>479</v>
      </c>
      <c r="C206" s="132" t="s">
        <v>753</v>
      </c>
      <c r="D206" s="133">
        <v>756000</v>
      </c>
      <c r="E206" s="133">
        <v>421512.86</v>
      </c>
      <c r="F206" s="134">
        <v>334487.14</v>
      </c>
      <c r="G206" s="37"/>
    </row>
    <row r="207" spans="1:7" ht="23.25">
      <c r="A207" s="130" t="s">
        <v>508</v>
      </c>
      <c r="B207" s="131" t="s">
        <v>479</v>
      </c>
      <c r="C207" s="132" t="s">
        <v>754</v>
      </c>
      <c r="D207" s="133">
        <v>756000</v>
      </c>
      <c r="E207" s="133">
        <v>421512.86</v>
      </c>
      <c r="F207" s="134">
        <v>334487.14</v>
      </c>
      <c r="G207" s="37"/>
    </row>
    <row r="208" spans="1:7" ht="23.25">
      <c r="A208" s="130" t="s">
        <v>510</v>
      </c>
      <c r="B208" s="131" t="s">
        <v>479</v>
      </c>
      <c r="C208" s="132" t="s">
        <v>755</v>
      </c>
      <c r="D208" s="133" t="s">
        <v>45</v>
      </c>
      <c r="E208" s="133">
        <v>421512.86</v>
      </c>
      <c r="F208" s="134" t="s">
        <v>45</v>
      </c>
      <c r="G208" s="37"/>
    </row>
    <row r="209" spans="1:7">
      <c r="A209" s="130" t="s">
        <v>512</v>
      </c>
      <c r="B209" s="131" t="s">
        <v>479</v>
      </c>
      <c r="C209" s="132" t="s">
        <v>756</v>
      </c>
      <c r="D209" s="133" t="s">
        <v>45</v>
      </c>
      <c r="E209" s="133">
        <v>421512.86</v>
      </c>
      <c r="F209" s="134" t="s">
        <v>45</v>
      </c>
      <c r="G209" s="37"/>
    </row>
    <row r="210" spans="1:7" ht="23.25">
      <c r="A210" s="130" t="s">
        <v>757</v>
      </c>
      <c r="B210" s="131" t="s">
        <v>479</v>
      </c>
      <c r="C210" s="132" t="s">
        <v>758</v>
      </c>
      <c r="D210" s="133">
        <v>201000</v>
      </c>
      <c r="E210" s="133">
        <v>100000</v>
      </c>
      <c r="F210" s="134">
        <v>101000</v>
      </c>
      <c r="G210" s="37"/>
    </row>
    <row r="211" spans="1:7" ht="23.25">
      <c r="A211" s="130" t="s">
        <v>759</v>
      </c>
      <c r="B211" s="131" t="s">
        <v>479</v>
      </c>
      <c r="C211" s="132" t="s">
        <v>760</v>
      </c>
      <c r="D211" s="133">
        <v>201000</v>
      </c>
      <c r="E211" s="133">
        <v>100000</v>
      </c>
      <c r="F211" s="134">
        <v>101000</v>
      </c>
      <c r="G211" s="37"/>
    </row>
    <row r="212" spans="1:7" ht="45.75">
      <c r="A212" s="130" t="s">
        <v>761</v>
      </c>
      <c r="B212" s="131" t="s">
        <v>479</v>
      </c>
      <c r="C212" s="132" t="s">
        <v>762</v>
      </c>
      <c r="D212" s="133" t="s">
        <v>45</v>
      </c>
      <c r="E212" s="133">
        <v>100000</v>
      </c>
      <c r="F212" s="134" t="s">
        <v>45</v>
      </c>
      <c r="G212" s="37"/>
    </row>
    <row r="213" spans="1:7" ht="23.25">
      <c r="A213" s="130" t="s">
        <v>763</v>
      </c>
      <c r="B213" s="131" t="s">
        <v>479</v>
      </c>
      <c r="C213" s="132" t="s">
        <v>764</v>
      </c>
      <c r="D213" s="133" t="s">
        <v>45</v>
      </c>
      <c r="E213" s="133">
        <v>100000</v>
      </c>
      <c r="F213" s="134" t="s">
        <v>45</v>
      </c>
      <c r="G213" s="37"/>
    </row>
    <row r="214" spans="1:7">
      <c r="A214" s="135" t="s">
        <v>738</v>
      </c>
      <c r="B214" s="131" t="s">
        <v>479</v>
      </c>
      <c r="C214" s="132" t="s">
        <v>1853</v>
      </c>
      <c r="D214" s="133">
        <v>0</v>
      </c>
      <c r="E214" s="133" t="s">
        <v>45</v>
      </c>
      <c r="F214" s="134">
        <v>0</v>
      </c>
      <c r="G214" s="37"/>
    </row>
    <row r="215" spans="1:7" ht="22.5">
      <c r="A215" s="135" t="s">
        <v>508</v>
      </c>
      <c r="B215" s="131" t="s">
        <v>479</v>
      </c>
      <c r="C215" s="132" t="s">
        <v>1854</v>
      </c>
      <c r="D215" s="133">
        <v>0</v>
      </c>
      <c r="E215" s="133" t="s">
        <v>45</v>
      </c>
      <c r="F215" s="134">
        <v>0</v>
      </c>
      <c r="G215" s="37"/>
    </row>
    <row r="216" spans="1:7">
      <c r="A216" s="130" t="s">
        <v>765</v>
      </c>
      <c r="B216" s="131" t="s">
        <v>479</v>
      </c>
      <c r="C216" s="132" t="s">
        <v>766</v>
      </c>
      <c r="D216" s="133">
        <v>8100</v>
      </c>
      <c r="E216" s="133">
        <v>8100</v>
      </c>
      <c r="F216" s="134" t="s">
        <v>45</v>
      </c>
      <c r="G216" s="37"/>
    </row>
    <row r="217" spans="1:7" ht="23.25">
      <c r="A217" s="130" t="s">
        <v>508</v>
      </c>
      <c r="B217" s="131" t="s">
        <v>479</v>
      </c>
      <c r="C217" s="132" t="s">
        <v>767</v>
      </c>
      <c r="D217" s="133">
        <v>8100</v>
      </c>
      <c r="E217" s="133">
        <v>8100</v>
      </c>
      <c r="F217" s="134" t="s">
        <v>45</v>
      </c>
      <c r="G217" s="37"/>
    </row>
    <row r="218" spans="1:7" ht="23.25">
      <c r="A218" s="130" t="s">
        <v>510</v>
      </c>
      <c r="B218" s="131" t="s">
        <v>479</v>
      </c>
      <c r="C218" s="132" t="s">
        <v>768</v>
      </c>
      <c r="D218" s="133" t="s">
        <v>45</v>
      </c>
      <c r="E218" s="133">
        <v>8100</v>
      </c>
      <c r="F218" s="134" t="s">
        <v>45</v>
      </c>
      <c r="G218" s="37"/>
    </row>
    <row r="219" spans="1:7">
      <c r="A219" s="130" t="s">
        <v>512</v>
      </c>
      <c r="B219" s="131" t="s">
        <v>479</v>
      </c>
      <c r="C219" s="132" t="s">
        <v>769</v>
      </c>
      <c r="D219" s="133" t="s">
        <v>45</v>
      </c>
      <c r="E219" s="133">
        <v>8100</v>
      </c>
      <c r="F219" s="134" t="s">
        <v>45</v>
      </c>
      <c r="G219" s="37"/>
    </row>
    <row r="220" spans="1:7" ht="23.25">
      <c r="A220" s="130" t="s">
        <v>770</v>
      </c>
      <c r="B220" s="131" t="s">
        <v>479</v>
      </c>
      <c r="C220" s="132" t="s">
        <v>771</v>
      </c>
      <c r="D220" s="133">
        <v>5000</v>
      </c>
      <c r="E220" s="133">
        <v>5000</v>
      </c>
      <c r="F220" s="134" t="s">
        <v>45</v>
      </c>
      <c r="G220" s="37"/>
    </row>
    <row r="221" spans="1:7" ht="23.25">
      <c r="A221" s="130" t="s">
        <v>508</v>
      </c>
      <c r="B221" s="131" t="s">
        <v>479</v>
      </c>
      <c r="C221" s="132" t="s">
        <v>772</v>
      </c>
      <c r="D221" s="133">
        <v>5000</v>
      </c>
      <c r="E221" s="133">
        <v>5000</v>
      </c>
      <c r="F221" s="134" t="s">
        <v>45</v>
      </c>
      <c r="G221" s="37"/>
    </row>
    <row r="222" spans="1:7" ht="23.25">
      <c r="A222" s="130" t="s">
        <v>510</v>
      </c>
      <c r="B222" s="131" t="s">
        <v>479</v>
      </c>
      <c r="C222" s="132" t="s">
        <v>773</v>
      </c>
      <c r="D222" s="133" t="s">
        <v>45</v>
      </c>
      <c r="E222" s="133">
        <v>5000</v>
      </c>
      <c r="F222" s="134" t="s">
        <v>45</v>
      </c>
      <c r="G222" s="37"/>
    </row>
    <row r="223" spans="1:7">
      <c r="A223" s="130" t="s">
        <v>512</v>
      </c>
      <c r="B223" s="131" t="s">
        <v>479</v>
      </c>
      <c r="C223" s="132" t="s">
        <v>774</v>
      </c>
      <c r="D223" s="133" t="s">
        <v>45</v>
      </c>
      <c r="E223" s="133">
        <v>5000</v>
      </c>
      <c r="F223" s="134" t="s">
        <v>45</v>
      </c>
      <c r="G223" s="37"/>
    </row>
    <row r="224" spans="1:7" ht="34.5">
      <c r="A224" s="130" t="s">
        <v>775</v>
      </c>
      <c r="B224" s="131" t="s">
        <v>479</v>
      </c>
      <c r="C224" s="132" t="s">
        <v>776</v>
      </c>
      <c r="D224" s="133">
        <v>5000</v>
      </c>
      <c r="E224" s="133">
        <v>5000</v>
      </c>
      <c r="F224" s="134" t="s">
        <v>45</v>
      </c>
      <c r="G224" s="37"/>
    </row>
    <row r="225" spans="1:7" ht="23.25">
      <c r="A225" s="130" t="s">
        <v>508</v>
      </c>
      <c r="B225" s="131" t="s">
        <v>479</v>
      </c>
      <c r="C225" s="132" t="s">
        <v>777</v>
      </c>
      <c r="D225" s="133">
        <v>5000</v>
      </c>
      <c r="E225" s="133">
        <v>5000</v>
      </c>
      <c r="F225" s="134" t="s">
        <v>45</v>
      </c>
      <c r="G225" s="37"/>
    </row>
    <row r="226" spans="1:7" ht="23.25">
      <c r="A226" s="130" t="s">
        <v>510</v>
      </c>
      <c r="B226" s="131" t="s">
        <v>479</v>
      </c>
      <c r="C226" s="132" t="s">
        <v>778</v>
      </c>
      <c r="D226" s="133" t="s">
        <v>45</v>
      </c>
      <c r="E226" s="133">
        <v>5000</v>
      </c>
      <c r="F226" s="134" t="s">
        <v>45</v>
      </c>
      <c r="G226" s="37"/>
    </row>
    <row r="227" spans="1:7">
      <c r="A227" s="130" t="s">
        <v>512</v>
      </c>
      <c r="B227" s="131" t="s">
        <v>479</v>
      </c>
      <c r="C227" s="132" t="s">
        <v>779</v>
      </c>
      <c r="D227" s="133" t="s">
        <v>45</v>
      </c>
      <c r="E227" s="133">
        <v>5000</v>
      </c>
      <c r="F227" s="134" t="s">
        <v>45</v>
      </c>
      <c r="G227" s="37"/>
    </row>
    <row r="228" spans="1:7">
      <c r="A228" s="130" t="s">
        <v>780</v>
      </c>
      <c r="B228" s="131" t="s">
        <v>479</v>
      </c>
      <c r="C228" s="132" t="s">
        <v>781</v>
      </c>
      <c r="D228" s="133">
        <v>171814664.77000001</v>
      </c>
      <c r="E228" s="133">
        <v>30749794.550000001</v>
      </c>
      <c r="F228" s="134">
        <v>141064870.22</v>
      </c>
      <c r="G228" s="37"/>
    </row>
    <row r="229" spans="1:7">
      <c r="A229" s="130" t="s">
        <v>782</v>
      </c>
      <c r="B229" s="131" t="s">
        <v>479</v>
      </c>
      <c r="C229" s="132" t="s">
        <v>783</v>
      </c>
      <c r="D229" s="133">
        <v>662800</v>
      </c>
      <c r="E229" s="133">
        <v>19562</v>
      </c>
      <c r="F229" s="134">
        <v>643238</v>
      </c>
      <c r="G229" s="37"/>
    </row>
    <row r="230" spans="1:7">
      <c r="A230" s="130" t="s">
        <v>485</v>
      </c>
      <c r="B230" s="131" t="s">
        <v>479</v>
      </c>
      <c r="C230" s="132" t="s">
        <v>784</v>
      </c>
      <c r="D230" s="133">
        <v>662800</v>
      </c>
      <c r="E230" s="133">
        <v>19562</v>
      </c>
      <c r="F230" s="134">
        <v>643238</v>
      </c>
      <c r="G230" s="37"/>
    </row>
    <row r="231" spans="1:7" ht="34.5">
      <c r="A231" s="130" t="s">
        <v>785</v>
      </c>
      <c r="B231" s="131" t="s">
        <v>479</v>
      </c>
      <c r="C231" s="132" t="s">
        <v>786</v>
      </c>
      <c r="D231" s="133">
        <v>546600</v>
      </c>
      <c r="E231" s="133">
        <v>19562</v>
      </c>
      <c r="F231" s="134">
        <v>527038</v>
      </c>
      <c r="G231" s="37"/>
    </row>
    <row r="232" spans="1:7" ht="23.25">
      <c r="A232" s="130" t="s">
        <v>508</v>
      </c>
      <c r="B232" s="131" t="s">
        <v>479</v>
      </c>
      <c r="C232" s="132" t="s">
        <v>787</v>
      </c>
      <c r="D232" s="133">
        <v>546600</v>
      </c>
      <c r="E232" s="133">
        <v>19562</v>
      </c>
      <c r="F232" s="134">
        <v>527038</v>
      </c>
      <c r="G232" s="37"/>
    </row>
    <row r="233" spans="1:7" ht="23.25">
      <c r="A233" s="130" t="s">
        <v>510</v>
      </c>
      <c r="B233" s="131" t="s">
        <v>479</v>
      </c>
      <c r="C233" s="132" t="s">
        <v>788</v>
      </c>
      <c r="D233" s="133" t="s">
        <v>45</v>
      </c>
      <c r="E233" s="133">
        <v>19562</v>
      </c>
      <c r="F233" s="134" t="s">
        <v>45</v>
      </c>
      <c r="G233" s="37"/>
    </row>
    <row r="234" spans="1:7">
      <c r="A234" s="130" t="s">
        <v>512</v>
      </c>
      <c r="B234" s="131" t="s">
        <v>479</v>
      </c>
      <c r="C234" s="132" t="s">
        <v>789</v>
      </c>
      <c r="D234" s="133" t="s">
        <v>45</v>
      </c>
      <c r="E234" s="133">
        <v>19562</v>
      </c>
      <c r="F234" s="134" t="s">
        <v>45</v>
      </c>
      <c r="G234" s="37"/>
    </row>
    <row r="235" spans="1:7" ht="45.75">
      <c r="A235" s="130" t="s">
        <v>790</v>
      </c>
      <c r="B235" s="131" t="s">
        <v>479</v>
      </c>
      <c r="C235" s="132" t="s">
        <v>791</v>
      </c>
      <c r="D235" s="133">
        <v>116200</v>
      </c>
      <c r="E235" s="133" t="s">
        <v>45</v>
      </c>
      <c r="F235" s="134">
        <v>116200</v>
      </c>
      <c r="G235" s="37"/>
    </row>
    <row r="236" spans="1:7" ht="23.25">
      <c r="A236" s="130" t="s">
        <v>508</v>
      </c>
      <c r="B236" s="131" t="s">
        <v>479</v>
      </c>
      <c r="C236" s="132" t="s">
        <v>792</v>
      </c>
      <c r="D236" s="133">
        <v>116200</v>
      </c>
      <c r="E236" s="133" t="s">
        <v>45</v>
      </c>
      <c r="F236" s="134">
        <v>116200</v>
      </c>
      <c r="G236" s="37"/>
    </row>
    <row r="237" spans="1:7">
      <c r="A237" s="130" t="s">
        <v>793</v>
      </c>
      <c r="B237" s="131" t="s">
        <v>479</v>
      </c>
      <c r="C237" s="132" t="s">
        <v>794</v>
      </c>
      <c r="D237" s="133">
        <v>600000</v>
      </c>
      <c r="E237" s="133" t="s">
        <v>45</v>
      </c>
      <c r="F237" s="134">
        <v>600000</v>
      </c>
      <c r="G237" s="37"/>
    </row>
    <row r="238" spans="1:7" ht="23.25">
      <c r="A238" s="130" t="s">
        <v>564</v>
      </c>
      <c r="B238" s="131" t="s">
        <v>479</v>
      </c>
      <c r="C238" s="132" t="s">
        <v>795</v>
      </c>
      <c r="D238" s="133">
        <v>600000</v>
      </c>
      <c r="E238" s="133" t="s">
        <v>45</v>
      </c>
      <c r="F238" s="134">
        <v>600000</v>
      </c>
      <c r="G238" s="37"/>
    </row>
    <row r="239" spans="1:7" ht="23.25">
      <c r="A239" s="130" t="s">
        <v>796</v>
      </c>
      <c r="B239" s="131" t="s">
        <v>479</v>
      </c>
      <c r="C239" s="132" t="s">
        <v>797</v>
      </c>
      <c r="D239" s="133">
        <v>600000</v>
      </c>
      <c r="E239" s="133" t="s">
        <v>45</v>
      </c>
      <c r="F239" s="134">
        <v>600000</v>
      </c>
      <c r="G239" s="37"/>
    </row>
    <row r="240" spans="1:7">
      <c r="A240" s="130" t="s">
        <v>798</v>
      </c>
      <c r="B240" s="131" t="s">
        <v>479</v>
      </c>
      <c r="C240" s="132" t="s">
        <v>799</v>
      </c>
      <c r="D240" s="133">
        <v>34800</v>
      </c>
      <c r="E240" s="133" t="s">
        <v>45</v>
      </c>
      <c r="F240" s="134">
        <v>34800</v>
      </c>
      <c r="G240" s="37"/>
    </row>
    <row r="241" spans="1:7" ht="23.25">
      <c r="A241" s="130" t="s">
        <v>508</v>
      </c>
      <c r="B241" s="131" t="s">
        <v>479</v>
      </c>
      <c r="C241" s="132" t="s">
        <v>800</v>
      </c>
      <c r="D241" s="133">
        <v>34800</v>
      </c>
      <c r="E241" s="133" t="s">
        <v>45</v>
      </c>
      <c r="F241" s="134">
        <v>34800</v>
      </c>
      <c r="G241" s="37"/>
    </row>
    <row r="242" spans="1:7">
      <c r="A242" s="130" t="s">
        <v>801</v>
      </c>
      <c r="B242" s="131" t="s">
        <v>479</v>
      </c>
      <c r="C242" s="132" t="s">
        <v>802</v>
      </c>
      <c r="D242" s="133">
        <v>565200</v>
      </c>
      <c r="E242" s="133" t="s">
        <v>45</v>
      </c>
      <c r="F242" s="134">
        <v>565200</v>
      </c>
      <c r="G242" s="37"/>
    </row>
    <row r="243" spans="1:7" ht="23.25">
      <c r="A243" s="130" t="s">
        <v>508</v>
      </c>
      <c r="B243" s="131" t="s">
        <v>479</v>
      </c>
      <c r="C243" s="132" t="s">
        <v>803</v>
      </c>
      <c r="D243" s="133">
        <v>565200</v>
      </c>
      <c r="E243" s="133" t="s">
        <v>45</v>
      </c>
      <c r="F243" s="134">
        <v>565200</v>
      </c>
      <c r="G243" s="37"/>
    </row>
    <row r="244" spans="1:7">
      <c r="A244" s="130" t="s">
        <v>804</v>
      </c>
      <c r="B244" s="131" t="s">
        <v>479</v>
      </c>
      <c r="C244" s="132" t="s">
        <v>805</v>
      </c>
      <c r="D244" s="133">
        <v>349000</v>
      </c>
      <c r="E244" s="133" t="s">
        <v>45</v>
      </c>
      <c r="F244" s="134">
        <v>349000</v>
      </c>
      <c r="G244" s="37"/>
    </row>
    <row r="245" spans="1:7" ht="23.25">
      <c r="A245" s="130" t="s">
        <v>564</v>
      </c>
      <c r="B245" s="131" t="s">
        <v>479</v>
      </c>
      <c r="C245" s="132" t="s">
        <v>806</v>
      </c>
      <c r="D245" s="133">
        <v>349000</v>
      </c>
      <c r="E245" s="133" t="s">
        <v>45</v>
      </c>
      <c r="F245" s="134">
        <v>349000</v>
      </c>
      <c r="G245" s="37"/>
    </row>
    <row r="246" spans="1:7" ht="23.25">
      <c r="A246" s="130" t="s">
        <v>796</v>
      </c>
      <c r="B246" s="131" t="s">
        <v>479</v>
      </c>
      <c r="C246" s="132" t="s">
        <v>807</v>
      </c>
      <c r="D246" s="133">
        <v>349000</v>
      </c>
      <c r="E246" s="133" t="s">
        <v>45</v>
      </c>
      <c r="F246" s="134">
        <v>349000</v>
      </c>
      <c r="G246" s="37"/>
    </row>
    <row r="247" spans="1:7">
      <c r="A247" s="130" t="s">
        <v>808</v>
      </c>
      <c r="B247" s="131" t="s">
        <v>479</v>
      </c>
      <c r="C247" s="132" t="s">
        <v>809</v>
      </c>
      <c r="D247" s="133">
        <v>249000</v>
      </c>
      <c r="E247" s="133" t="s">
        <v>45</v>
      </c>
      <c r="F247" s="134">
        <v>249000</v>
      </c>
      <c r="G247" s="37"/>
    </row>
    <row r="248" spans="1:7" ht="23.25">
      <c r="A248" s="130" t="s">
        <v>508</v>
      </c>
      <c r="B248" s="131" t="s">
        <v>479</v>
      </c>
      <c r="C248" s="132" t="s">
        <v>810</v>
      </c>
      <c r="D248" s="133">
        <v>249000</v>
      </c>
      <c r="E248" s="133" t="s">
        <v>45</v>
      </c>
      <c r="F248" s="134">
        <v>249000</v>
      </c>
      <c r="G248" s="37"/>
    </row>
    <row r="249" spans="1:7">
      <c r="A249" s="130" t="s">
        <v>811</v>
      </c>
      <c r="B249" s="131" t="s">
        <v>479</v>
      </c>
      <c r="C249" s="132" t="s">
        <v>812</v>
      </c>
      <c r="D249" s="133">
        <v>100000</v>
      </c>
      <c r="E249" s="133" t="s">
        <v>45</v>
      </c>
      <c r="F249" s="134">
        <v>100000</v>
      </c>
      <c r="G249" s="37"/>
    </row>
    <row r="250" spans="1:7" ht="23.25">
      <c r="A250" s="130" t="s">
        <v>508</v>
      </c>
      <c r="B250" s="131" t="s">
        <v>479</v>
      </c>
      <c r="C250" s="132" t="s">
        <v>813</v>
      </c>
      <c r="D250" s="133">
        <v>100000</v>
      </c>
      <c r="E250" s="133" t="s">
        <v>45</v>
      </c>
      <c r="F250" s="134">
        <v>100000</v>
      </c>
      <c r="G250" s="37"/>
    </row>
    <row r="251" spans="1:7">
      <c r="A251" s="130" t="s">
        <v>814</v>
      </c>
      <c r="B251" s="131" t="s">
        <v>479</v>
      </c>
      <c r="C251" s="132" t="s">
        <v>815</v>
      </c>
      <c r="D251" s="133">
        <v>6000000</v>
      </c>
      <c r="E251" s="133">
        <v>2619253.7000000002</v>
      </c>
      <c r="F251" s="134">
        <v>3380746.3</v>
      </c>
      <c r="G251" s="37"/>
    </row>
    <row r="252" spans="1:7" ht="23.25">
      <c r="A252" s="130" t="s">
        <v>564</v>
      </c>
      <c r="B252" s="131" t="s">
        <v>479</v>
      </c>
      <c r="C252" s="132" t="s">
        <v>816</v>
      </c>
      <c r="D252" s="133">
        <v>6000000</v>
      </c>
      <c r="E252" s="133">
        <v>2619253.7000000002</v>
      </c>
      <c r="F252" s="134">
        <v>3380746.3</v>
      </c>
      <c r="G252" s="37"/>
    </row>
    <row r="253" spans="1:7" ht="34.5">
      <c r="A253" s="130" t="s">
        <v>817</v>
      </c>
      <c r="B253" s="131" t="s">
        <v>479</v>
      </c>
      <c r="C253" s="132" t="s">
        <v>818</v>
      </c>
      <c r="D253" s="133">
        <v>6000000</v>
      </c>
      <c r="E253" s="133">
        <v>2619253.7000000002</v>
      </c>
      <c r="F253" s="134">
        <v>3380746.3</v>
      </c>
      <c r="G253" s="37"/>
    </row>
    <row r="254" spans="1:7">
      <c r="A254" s="130" t="s">
        <v>819</v>
      </c>
      <c r="B254" s="131" t="s">
        <v>479</v>
      </c>
      <c r="C254" s="132" t="s">
        <v>820</v>
      </c>
      <c r="D254" s="133">
        <v>6000000</v>
      </c>
      <c r="E254" s="133">
        <v>2619253.7000000002</v>
      </c>
      <c r="F254" s="134">
        <v>3380746.3</v>
      </c>
      <c r="G254" s="37"/>
    </row>
    <row r="255" spans="1:7" ht="45.75">
      <c r="A255" s="130" t="s">
        <v>489</v>
      </c>
      <c r="B255" s="131" t="s">
        <v>479</v>
      </c>
      <c r="C255" s="132" t="s">
        <v>821</v>
      </c>
      <c r="D255" s="133">
        <v>2926633.02</v>
      </c>
      <c r="E255" s="133">
        <v>1140841.4099999999</v>
      </c>
      <c r="F255" s="134">
        <v>1785791.61</v>
      </c>
      <c r="G255" s="37"/>
    </row>
    <row r="256" spans="1:7">
      <c r="A256" s="130" t="s">
        <v>595</v>
      </c>
      <c r="B256" s="131" t="s">
        <v>479</v>
      </c>
      <c r="C256" s="132" t="s">
        <v>822</v>
      </c>
      <c r="D256" s="133" t="s">
        <v>45</v>
      </c>
      <c r="E256" s="133">
        <v>1140841.4099999999</v>
      </c>
      <c r="F256" s="134" t="s">
        <v>45</v>
      </c>
      <c r="G256" s="37"/>
    </row>
    <row r="257" spans="1:7">
      <c r="A257" s="130" t="s">
        <v>597</v>
      </c>
      <c r="B257" s="131" t="s">
        <v>479</v>
      </c>
      <c r="C257" s="132" t="s">
        <v>823</v>
      </c>
      <c r="D257" s="133" t="s">
        <v>45</v>
      </c>
      <c r="E257" s="133">
        <v>895129.71</v>
      </c>
      <c r="F257" s="134" t="s">
        <v>45</v>
      </c>
      <c r="G257" s="37"/>
    </row>
    <row r="258" spans="1:7" ht="34.5">
      <c r="A258" s="130" t="s">
        <v>599</v>
      </c>
      <c r="B258" s="131" t="s">
        <v>479</v>
      </c>
      <c r="C258" s="132" t="s">
        <v>824</v>
      </c>
      <c r="D258" s="133" t="s">
        <v>45</v>
      </c>
      <c r="E258" s="133">
        <v>245711.7</v>
      </c>
      <c r="F258" s="134" t="s">
        <v>45</v>
      </c>
      <c r="G258" s="37"/>
    </row>
    <row r="259" spans="1:7" ht="23.25">
      <c r="A259" s="130" t="s">
        <v>508</v>
      </c>
      <c r="B259" s="131" t="s">
        <v>479</v>
      </c>
      <c r="C259" s="132" t="s">
        <v>825</v>
      </c>
      <c r="D259" s="133">
        <v>3062198.97</v>
      </c>
      <c r="E259" s="133">
        <v>1467244.28</v>
      </c>
      <c r="F259" s="134">
        <v>1594954.69</v>
      </c>
      <c r="G259" s="37"/>
    </row>
    <row r="260" spans="1:7" ht="23.25">
      <c r="A260" s="130" t="s">
        <v>510</v>
      </c>
      <c r="B260" s="131" t="s">
        <v>479</v>
      </c>
      <c r="C260" s="132" t="s">
        <v>826</v>
      </c>
      <c r="D260" s="133" t="s">
        <v>45</v>
      </c>
      <c r="E260" s="133">
        <v>1467244.28</v>
      </c>
      <c r="F260" s="134" t="s">
        <v>45</v>
      </c>
      <c r="G260" s="37"/>
    </row>
    <row r="261" spans="1:7">
      <c r="A261" s="130" t="s">
        <v>512</v>
      </c>
      <c r="B261" s="131" t="s">
        <v>479</v>
      </c>
      <c r="C261" s="132" t="s">
        <v>827</v>
      </c>
      <c r="D261" s="133" t="s">
        <v>45</v>
      </c>
      <c r="E261" s="133">
        <v>1333496.43</v>
      </c>
      <c r="F261" s="134" t="s">
        <v>45</v>
      </c>
      <c r="G261" s="37"/>
    </row>
    <row r="262" spans="1:7">
      <c r="A262" s="130" t="s">
        <v>604</v>
      </c>
      <c r="B262" s="131" t="s">
        <v>479</v>
      </c>
      <c r="C262" s="132" t="s">
        <v>828</v>
      </c>
      <c r="D262" s="133" t="s">
        <v>45</v>
      </c>
      <c r="E262" s="133">
        <v>133747.85</v>
      </c>
      <c r="F262" s="134" t="s">
        <v>45</v>
      </c>
      <c r="G262" s="37"/>
    </row>
    <row r="263" spans="1:7">
      <c r="A263" s="130" t="s">
        <v>517</v>
      </c>
      <c r="B263" s="131" t="s">
        <v>479</v>
      </c>
      <c r="C263" s="132" t="s">
        <v>829</v>
      </c>
      <c r="D263" s="133">
        <v>11168.01</v>
      </c>
      <c r="E263" s="133">
        <v>11168.01</v>
      </c>
      <c r="F263" s="134" t="s">
        <v>45</v>
      </c>
      <c r="G263" s="37"/>
    </row>
    <row r="264" spans="1:7">
      <c r="A264" s="130" t="s">
        <v>519</v>
      </c>
      <c r="B264" s="131" t="s">
        <v>479</v>
      </c>
      <c r="C264" s="132" t="s">
        <v>830</v>
      </c>
      <c r="D264" s="133" t="s">
        <v>45</v>
      </c>
      <c r="E264" s="133">
        <v>11168.01</v>
      </c>
      <c r="F264" s="134" t="s">
        <v>45</v>
      </c>
      <c r="G264" s="37"/>
    </row>
    <row r="265" spans="1:7">
      <c r="A265" s="130" t="s">
        <v>608</v>
      </c>
      <c r="B265" s="131" t="s">
        <v>479</v>
      </c>
      <c r="C265" s="132" t="s">
        <v>831</v>
      </c>
      <c r="D265" s="133" t="s">
        <v>45</v>
      </c>
      <c r="E265" s="133">
        <v>9340.77</v>
      </c>
      <c r="F265" s="134" t="s">
        <v>45</v>
      </c>
      <c r="G265" s="37"/>
    </row>
    <row r="266" spans="1:7">
      <c r="A266" s="130" t="s">
        <v>521</v>
      </c>
      <c r="B266" s="131" t="s">
        <v>479</v>
      </c>
      <c r="C266" s="132" t="s">
        <v>832</v>
      </c>
      <c r="D266" s="133" t="s">
        <v>45</v>
      </c>
      <c r="E266" s="133">
        <v>1827.24</v>
      </c>
      <c r="F266" s="134" t="s">
        <v>45</v>
      </c>
      <c r="G266" s="37"/>
    </row>
    <row r="267" spans="1:7">
      <c r="A267" s="130" t="s">
        <v>833</v>
      </c>
      <c r="B267" s="131" t="s">
        <v>479</v>
      </c>
      <c r="C267" s="132" t="s">
        <v>834</v>
      </c>
      <c r="D267" s="133">
        <v>132333958.68000001</v>
      </c>
      <c r="E267" s="133">
        <v>23784194.239999998</v>
      </c>
      <c r="F267" s="134">
        <v>108549764.44</v>
      </c>
      <c r="G267" s="37"/>
    </row>
    <row r="268" spans="1:7" ht="23.25">
      <c r="A268" s="130" t="s">
        <v>564</v>
      </c>
      <c r="B268" s="131" t="s">
        <v>479</v>
      </c>
      <c r="C268" s="132" t="s">
        <v>835</v>
      </c>
      <c r="D268" s="133">
        <v>132333958.68000001</v>
      </c>
      <c r="E268" s="133">
        <v>23784194.239999998</v>
      </c>
      <c r="F268" s="134">
        <v>108549764.44</v>
      </c>
      <c r="G268" s="37"/>
    </row>
    <row r="269" spans="1:7" ht="34.5">
      <c r="A269" s="130" t="s">
        <v>817</v>
      </c>
      <c r="B269" s="131" t="s">
        <v>479</v>
      </c>
      <c r="C269" s="132" t="s">
        <v>836</v>
      </c>
      <c r="D269" s="133">
        <v>132333958.68000001</v>
      </c>
      <c r="E269" s="133">
        <v>23784194.239999998</v>
      </c>
      <c r="F269" s="134">
        <v>108549764.44</v>
      </c>
      <c r="G269" s="37"/>
    </row>
    <row r="270" spans="1:7" ht="23.25">
      <c r="A270" s="130" t="s">
        <v>837</v>
      </c>
      <c r="B270" s="131" t="s">
        <v>479</v>
      </c>
      <c r="C270" s="132" t="s">
        <v>838</v>
      </c>
      <c r="D270" s="133">
        <v>35370558.299999997</v>
      </c>
      <c r="E270" s="133">
        <v>15250885.779999999</v>
      </c>
      <c r="F270" s="134">
        <v>20119672.52</v>
      </c>
      <c r="G270" s="37"/>
    </row>
    <row r="271" spans="1:7" ht="45.75">
      <c r="A271" s="130" t="s">
        <v>489</v>
      </c>
      <c r="B271" s="131" t="s">
        <v>479</v>
      </c>
      <c r="C271" s="132" t="s">
        <v>839</v>
      </c>
      <c r="D271" s="133">
        <v>3274713.27</v>
      </c>
      <c r="E271" s="133">
        <v>1481264.02</v>
      </c>
      <c r="F271" s="134">
        <v>1793449.25</v>
      </c>
      <c r="G271" s="37"/>
    </row>
    <row r="272" spans="1:7">
      <c r="A272" s="130" t="s">
        <v>595</v>
      </c>
      <c r="B272" s="131" t="s">
        <v>479</v>
      </c>
      <c r="C272" s="132" t="s">
        <v>840</v>
      </c>
      <c r="D272" s="133" t="s">
        <v>45</v>
      </c>
      <c r="E272" s="133">
        <v>1481264.02</v>
      </c>
      <c r="F272" s="134" t="s">
        <v>45</v>
      </c>
      <c r="G272" s="37"/>
    </row>
    <row r="273" spans="1:7">
      <c r="A273" s="130" t="s">
        <v>597</v>
      </c>
      <c r="B273" s="131" t="s">
        <v>479</v>
      </c>
      <c r="C273" s="132" t="s">
        <v>841</v>
      </c>
      <c r="D273" s="133" t="s">
        <v>45</v>
      </c>
      <c r="E273" s="133">
        <v>1162098.17</v>
      </c>
      <c r="F273" s="134" t="s">
        <v>45</v>
      </c>
      <c r="G273" s="37"/>
    </row>
    <row r="274" spans="1:7" ht="34.5">
      <c r="A274" s="130" t="s">
        <v>599</v>
      </c>
      <c r="B274" s="131" t="s">
        <v>479</v>
      </c>
      <c r="C274" s="132" t="s">
        <v>842</v>
      </c>
      <c r="D274" s="133" t="s">
        <v>45</v>
      </c>
      <c r="E274" s="133">
        <v>319165.84999999998</v>
      </c>
      <c r="F274" s="134" t="s">
        <v>45</v>
      </c>
      <c r="G274" s="37"/>
    </row>
    <row r="275" spans="1:7" ht="23.25">
      <c r="A275" s="130" t="s">
        <v>508</v>
      </c>
      <c r="B275" s="131" t="s">
        <v>479</v>
      </c>
      <c r="C275" s="132" t="s">
        <v>843</v>
      </c>
      <c r="D275" s="133">
        <v>32095845.030000001</v>
      </c>
      <c r="E275" s="133">
        <v>13769621.76</v>
      </c>
      <c r="F275" s="134">
        <v>18326223.27</v>
      </c>
      <c r="G275" s="37"/>
    </row>
    <row r="276" spans="1:7" ht="23.25">
      <c r="A276" s="130" t="s">
        <v>510</v>
      </c>
      <c r="B276" s="131" t="s">
        <v>479</v>
      </c>
      <c r="C276" s="132" t="s">
        <v>844</v>
      </c>
      <c r="D276" s="133" t="s">
        <v>45</v>
      </c>
      <c r="E276" s="133">
        <v>13769621.76</v>
      </c>
      <c r="F276" s="134" t="s">
        <v>45</v>
      </c>
      <c r="G276" s="37"/>
    </row>
    <row r="277" spans="1:7">
      <c r="A277" s="130" t="s">
        <v>512</v>
      </c>
      <c r="B277" s="131" t="s">
        <v>479</v>
      </c>
      <c r="C277" s="132" t="s">
        <v>845</v>
      </c>
      <c r="D277" s="133" t="s">
        <v>45</v>
      </c>
      <c r="E277" s="133">
        <v>13769621.76</v>
      </c>
      <c r="F277" s="134" t="s">
        <v>45</v>
      </c>
      <c r="G277" s="37"/>
    </row>
    <row r="278" spans="1:7" ht="34.5">
      <c r="A278" s="130" t="s">
        <v>846</v>
      </c>
      <c r="B278" s="131" t="s">
        <v>479</v>
      </c>
      <c r="C278" s="132" t="s">
        <v>847</v>
      </c>
      <c r="D278" s="133">
        <v>2662600</v>
      </c>
      <c r="E278" s="133">
        <v>1584295.81</v>
      </c>
      <c r="F278" s="134">
        <v>1078304.19</v>
      </c>
      <c r="G278" s="37"/>
    </row>
    <row r="279" spans="1:7" ht="45.75">
      <c r="A279" s="130" t="s">
        <v>489</v>
      </c>
      <c r="B279" s="131" t="s">
        <v>479</v>
      </c>
      <c r="C279" s="132" t="s">
        <v>848</v>
      </c>
      <c r="D279" s="133">
        <v>2335958.5299999998</v>
      </c>
      <c r="E279" s="133">
        <v>1337822.53</v>
      </c>
      <c r="F279" s="134">
        <v>998136</v>
      </c>
      <c r="G279" s="37"/>
    </row>
    <row r="280" spans="1:7">
      <c r="A280" s="130" t="s">
        <v>595</v>
      </c>
      <c r="B280" s="131" t="s">
        <v>479</v>
      </c>
      <c r="C280" s="132" t="s">
        <v>849</v>
      </c>
      <c r="D280" s="133" t="s">
        <v>45</v>
      </c>
      <c r="E280" s="133">
        <v>1337822.53</v>
      </c>
      <c r="F280" s="134" t="s">
        <v>45</v>
      </c>
      <c r="G280" s="37"/>
    </row>
    <row r="281" spans="1:7">
      <c r="A281" s="130" t="s">
        <v>597</v>
      </c>
      <c r="B281" s="131" t="s">
        <v>479</v>
      </c>
      <c r="C281" s="132" t="s">
        <v>850</v>
      </c>
      <c r="D281" s="133" t="s">
        <v>45</v>
      </c>
      <c r="E281" s="133">
        <v>1058415.57</v>
      </c>
      <c r="F281" s="134" t="s">
        <v>45</v>
      </c>
      <c r="G281" s="37"/>
    </row>
    <row r="282" spans="1:7" ht="34.5">
      <c r="A282" s="130" t="s">
        <v>599</v>
      </c>
      <c r="B282" s="131" t="s">
        <v>479</v>
      </c>
      <c r="C282" s="132" t="s">
        <v>851</v>
      </c>
      <c r="D282" s="133" t="s">
        <v>45</v>
      </c>
      <c r="E282" s="133">
        <v>279406.96000000002</v>
      </c>
      <c r="F282" s="134" t="s">
        <v>45</v>
      </c>
      <c r="G282" s="37"/>
    </row>
    <row r="283" spans="1:7" ht="23.25">
      <c r="A283" s="130" t="s">
        <v>508</v>
      </c>
      <c r="B283" s="131" t="s">
        <v>479</v>
      </c>
      <c r="C283" s="132" t="s">
        <v>852</v>
      </c>
      <c r="D283" s="133">
        <v>326641.46999999997</v>
      </c>
      <c r="E283" s="133">
        <v>246473.28</v>
      </c>
      <c r="F283" s="134">
        <v>80168.19</v>
      </c>
      <c r="G283" s="37"/>
    </row>
    <row r="284" spans="1:7" ht="23.25">
      <c r="A284" s="130" t="s">
        <v>510</v>
      </c>
      <c r="B284" s="131" t="s">
        <v>479</v>
      </c>
      <c r="C284" s="132" t="s">
        <v>853</v>
      </c>
      <c r="D284" s="133" t="s">
        <v>45</v>
      </c>
      <c r="E284" s="133">
        <v>246473.28</v>
      </c>
      <c r="F284" s="134" t="s">
        <v>45</v>
      </c>
      <c r="G284" s="37"/>
    </row>
    <row r="285" spans="1:7">
      <c r="A285" s="130" t="s">
        <v>512</v>
      </c>
      <c r="B285" s="131" t="s">
        <v>479</v>
      </c>
      <c r="C285" s="132" t="s">
        <v>854</v>
      </c>
      <c r="D285" s="133" t="s">
        <v>45</v>
      </c>
      <c r="E285" s="133">
        <v>113353.55</v>
      </c>
      <c r="F285" s="134" t="s">
        <v>45</v>
      </c>
      <c r="G285" s="37"/>
    </row>
    <row r="286" spans="1:7">
      <c r="A286" s="130" t="s">
        <v>604</v>
      </c>
      <c r="B286" s="131" t="s">
        <v>479</v>
      </c>
      <c r="C286" s="132" t="s">
        <v>855</v>
      </c>
      <c r="D286" s="133" t="s">
        <v>45</v>
      </c>
      <c r="E286" s="133">
        <v>133119.73000000001</v>
      </c>
      <c r="F286" s="134" t="s">
        <v>45</v>
      </c>
      <c r="G286" s="37"/>
    </row>
    <row r="287" spans="1:7" ht="23.25">
      <c r="A287" s="130" t="s">
        <v>856</v>
      </c>
      <c r="B287" s="131" t="s">
        <v>479</v>
      </c>
      <c r="C287" s="132" t="s">
        <v>857</v>
      </c>
      <c r="D287" s="133">
        <v>516748.95</v>
      </c>
      <c r="E287" s="133">
        <v>203200.26</v>
      </c>
      <c r="F287" s="134">
        <v>313548.69</v>
      </c>
      <c r="G287" s="37"/>
    </row>
    <row r="288" spans="1:7" ht="23.25">
      <c r="A288" s="130" t="s">
        <v>508</v>
      </c>
      <c r="B288" s="131" t="s">
        <v>479</v>
      </c>
      <c r="C288" s="132" t="s">
        <v>858</v>
      </c>
      <c r="D288" s="133">
        <v>516748.95</v>
      </c>
      <c r="E288" s="133">
        <v>203200.26</v>
      </c>
      <c r="F288" s="134">
        <v>313548.69</v>
      </c>
      <c r="G288" s="37"/>
    </row>
    <row r="289" spans="1:7" ht="23.25">
      <c r="A289" s="130" t="s">
        <v>510</v>
      </c>
      <c r="B289" s="131" t="s">
        <v>479</v>
      </c>
      <c r="C289" s="132" t="s">
        <v>859</v>
      </c>
      <c r="D289" s="133" t="s">
        <v>45</v>
      </c>
      <c r="E289" s="133">
        <v>203200.26</v>
      </c>
      <c r="F289" s="134" t="s">
        <v>45</v>
      </c>
      <c r="G289" s="37"/>
    </row>
    <row r="290" spans="1:7">
      <c r="A290" s="130" t="s">
        <v>512</v>
      </c>
      <c r="B290" s="131" t="s">
        <v>479</v>
      </c>
      <c r="C290" s="132" t="s">
        <v>860</v>
      </c>
      <c r="D290" s="133" t="s">
        <v>45</v>
      </c>
      <c r="E290" s="133">
        <v>203200.26</v>
      </c>
      <c r="F290" s="134" t="s">
        <v>45</v>
      </c>
      <c r="G290" s="37"/>
    </row>
    <row r="291" spans="1:7" ht="23.25">
      <c r="A291" s="130" t="s">
        <v>861</v>
      </c>
      <c r="B291" s="131" t="s">
        <v>479</v>
      </c>
      <c r="C291" s="132" t="s">
        <v>862</v>
      </c>
      <c r="D291" s="133">
        <v>70242981.760000005</v>
      </c>
      <c r="E291" s="133">
        <v>6745812.3899999997</v>
      </c>
      <c r="F291" s="134">
        <v>63497169.369999997</v>
      </c>
      <c r="G291" s="37"/>
    </row>
    <row r="292" spans="1:7" ht="23.25">
      <c r="A292" s="130" t="s">
        <v>508</v>
      </c>
      <c r="B292" s="131" t="s">
        <v>479</v>
      </c>
      <c r="C292" s="132" t="s">
        <v>863</v>
      </c>
      <c r="D292" s="133">
        <v>70242981.760000005</v>
      </c>
      <c r="E292" s="133">
        <v>6745812.3899999997</v>
      </c>
      <c r="F292" s="134">
        <v>63497169.369999997</v>
      </c>
      <c r="G292" s="37"/>
    </row>
    <row r="293" spans="1:7" ht="23.25">
      <c r="A293" s="130" t="s">
        <v>510</v>
      </c>
      <c r="B293" s="131" t="s">
        <v>479</v>
      </c>
      <c r="C293" s="132" t="s">
        <v>864</v>
      </c>
      <c r="D293" s="133" t="s">
        <v>45</v>
      </c>
      <c r="E293" s="133">
        <v>6745812.3899999997</v>
      </c>
      <c r="F293" s="134" t="s">
        <v>45</v>
      </c>
      <c r="G293" s="37"/>
    </row>
    <row r="294" spans="1:7" ht="23.25">
      <c r="A294" s="130" t="s">
        <v>865</v>
      </c>
      <c r="B294" s="131" t="s">
        <v>479</v>
      </c>
      <c r="C294" s="132" t="s">
        <v>866</v>
      </c>
      <c r="D294" s="133" t="s">
        <v>45</v>
      </c>
      <c r="E294" s="133">
        <v>93103.01</v>
      </c>
      <c r="F294" s="134" t="s">
        <v>45</v>
      </c>
      <c r="G294" s="37"/>
    </row>
    <row r="295" spans="1:7">
      <c r="A295" s="130" t="s">
        <v>512</v>
      </c>
      <c r="B295" s="131" t="s">
        <v>479</v>
      </c>
      <c r="C295" s="132" t="s">
        <v>867</v>
      </c>
      <c r="D295" s="133" t="s">
        <v>45</v>
      </c>
      <c r="E295" s="133">
        <v>6652709.3799999999</v>
      </c>
      <c r="F295" s="134" t="s">
        <v>45</v>
      </c>
      <c r="G295" s="37"/>
    </row>
    <row r="296" spans="1:7" ht="23.25">
      <c r="A296" s="130" t="s">
        <v>868</v>
      </c>
      <c r="B296" s="131" t="s">
        <v>479</v>
      </c>
      <c r="C296" s="132" t="s">
        <v>869</v>
      </c>
      <c r="D296" s="133">
        <v>14136000</v>
      </c>
      <c r="E296" s="133" t="s">
        <v>45</v>
      </c>
      <c r="F296" s="134">
        <v>14136000</v>
      </c>
      <c r="G296" s="37"/>
    </row>
    <row r="297" spans="1:7" ht="23.25">
      <c r="A297" s="130" t="s">
        <v>508</v>
      </c>
      <c r="B297" s="131" t="s">
        <v>479</v>
      </c>
      <c r="C297" s="132" t="s">
        <v>870</v>
      </c>
      <c r="D297" s="133">
        <v>14136000</v>
      </c>
      <c r="E297" s="133" t="s">
        <v>45</v>
      </c>
      <c r="F297" s="134">
        <v>14136000</v>
      </c>
      <c r="G297" s="37"/>
    </row>
    <row r="298" spans="1:7" ht="34.5">
      <c r="A298" s="130" t="s">
        <v>871</v>
      </c>
      <c r="B298" s="131" t="s">
        <v>479</v>
      </c>
      <c r="C298" s="132" t="s">
        <v>872</v>
      </c>
      <c r="D298" s="133">
        <v>854258.93</v>
      </c>
      <c r="E298" s="133" t="s">
        <v>45</v>
      </c>
      <c r="F298" s="134">
        <v>854258.93</v>
      </c>
      <c r="G298" s="37"/>
    </row>
    <row r="299" spans="1:7" ht="23.25">
      <c r="A299" s="130" t="s">
        <v>508</v>
      </c>
      <c r="B299" s="131" t="s">
        <v>479</v>
      </c>
      <c r="C299" s="132" t="s">
        <v>873</v>
      </c>
      <c r="D299" s="133">
        <v>854258.93</v>
      </c>
      <c r="E299" s="133" t="s">
        <v>45</v>
      </c>
      <c r="F299" s="134">
        <v>854258.93</v>
      </c>
      <c r="G299" s="37"/>
    </row>
    <row r="300" spans="1:7" ht="23.25">
      <c r="A300" s="130" t="s">
        <v>874</v>
      </c>
      <c r="B300" s="131" t="s">
        <v>479</v>
      </c>
      <c r="C300" s="132" t="s">
        <v>875</v>
      </c>
      <c r="D300" s="133">
        <v>869810.74</v>
      </c>
      <c r="E300" s="133" t="s">
        <v>45</v>
      </c>
      <c r="F300" s="134">
        <v>869810.74</v>
      </c>
      <c r="G300" s="37"/>
    </row>
    <row r="301" spans="1:7" ht="23.25">
      <c r="A301" s="130" t="s">
        <v>508</v>
      </c>
      <c r="B301" s="131" t="s">
        <v>479</v>
      </c>
      <c r="C301" s="132" t="s">
        <v>876</v>
      </c>
      <c r="D301" s="133">
        <v>869810.74</v>
      </c>
      <c r="E301" s="133" t="s">
        <v>45</v>
      </c>
      <c r="F301" s="134">
        <v>869810.74</v>
      </c>
      <c r="G301" s="37"/>
    </row>
    <row r="302" spans="1:7" ht="23.25">
      <c r="A302" s="130" t="s">
        <v>877</v>
      </c>
      <c r="B302" s="131" t="s">
        <v>479</v>
      </c>
      <c r="C302" s="132" t="s">
        <v>878</v>
      </c>
      <c r="D302" s="133">
        <v>7681000</v>
      </c>
      <c r="E302" s="133" t="s">
        <v>45</v>
      </c>
      <c r="F302" s="134">
        <v>7681000</v>
      </c>
      <c r="G302" s="37"/>
    </row>
    <row r="303" spans="1:7" ht="23.25">
      <c r="A303" s="130" t="s">
        <v>508</v>
      </c>
      <c r="B303" s="131" t="s">
        <v>479</v>
      </c>
      <c r="C303" s="132" t="s">
        <v>879</v>
      </c>
      <c r="D303" s="133">
        <v>7681000</v>
      </c>
      <c r="E303" s="133" t="s">
        <v>45</v>
      </c>
      <c r="F303" s="134">
        <v>7681000</v>
      </c>
      <c r="G303" s="37"/>
    </row>
    <row r="304" spans="1:7">
      <c r="A304" s="130" t="s">
        <v>880</v>
      </c>
      <c r="B304" s="131" t="s">
        <v>479</v>
      </c>
      <c r="C304" s="132" t="s">
        <v>881</v>
      </c>
      <c r="D304" s="133">
        <v>31868906.09</v>
      </c>
      <c r="E304" s="133">
        <v>4326784.6100000003</v>
      </c>
      <c r="F304" s="134">
        <v>27542121.48</v>
      </c>
      <c r="G304" s="37"/>
    </row>
    <row r="305" spans="1:7" ht="23.25">
      <c r="A305" s="130" t="s">
        <v>564</v>
      </c>
      <c r="B305" s="131" t="s">
        <v>479</v>
      </c>
      <c r="C305" s="132" t="s">
        <v>882</v>
      </c>
      <c r="D305" s="133">
        <v>23667700</v>
      </c>
      <c r="E305" s="133">
        <v>1244000</v>
      </c>
      <c r="F305" s="134">
        <v>22423700</v>
      </c>
      <c r="G305" s="37"/>
    </row>
    <row r="306" spans="1:7" ht="34.5">
      <c r="A306" s="130" t="s">
        <v>883</v>
      </c>
      <c r="B306" s="131" t="s">
        <v>479</v>
      </c>
      <c r="C306" s="132" t="s">
        <v>884</v>
      </c>
      <c r="D306" s="133">
        <v>185000</v>
      </c>
      <c r="E306" s="133" t="s">
        <v>45</v>
      </c>
      <c r="F306" s="134">
        <v>185000</v>
      </c>
      <c r="G306" s="37"/>
    </row>
    <row r="307" spans="1:7" ht="23.25">
      <c r="A307" s="130" t="s">
        <v>885</v>
      </c>
      <c r="B307" s="131" t="s">
        <v>479</v>
      </c>
      <c r="C307" s="132" t="s">
        <v>886</v>
      </c>
      <c r="D307" s="133">
        <v>185000</v>
      </c>
      <c r="E307" s="133" t="s">
        <v>45</v>
      </c>
      <c r="F307" s="134">
        <v>185000</v>
      </c>
      <c r="G307" s="37"/>
    </row>
    <row r="308" spans="1:7" ht="23.25">
      <c r="A308" s="130" t="s">
        <v>508</v>
      </c>
      <c r="B308" s="131" t="s">
        <v>479</v>
      </c>
      <c r="C308" s="132" t="s">
        <v>887</v>
      </c>
      <c r="D308" s="133">
        <v>185000</v>
      </c>
      <c r="E308" s="133" t="s">
        <v>45</v>
      </c>
      <c r="F308" s="134">
        <v>185000</v>
      </c>
      <c r="G308" s="37"/>
    </row>
    <row r="309" spans="1:7" ht="34.5">
      <c r="A309" s="130" t="s">
        <v>888</v>
      </c>
      <c r="B309" s="131" t="s">
        <v>479</v>
      </c>
      <c r="C309" s="132" t="s">
        <v>889</v>
      </c>
      <c r="D309" s="133">
        <v>23482700</v>
      </c>
      <c r="E309" s="133">
        <v>1244000</v>
      </c>
      <c r="F309" s="134">
        <v>22238700</v>
      </c>
      <c r="G309" s="37"/>
    </row>
    <row r="310" spans="1:7" ht="79.5">
      <c r="A310" s="130" t="s">
        <v>890</v>
      </c>
      <c r="B310" s="131" t="s">
        <v>479</v>
      </c>
      <c r="C310" s="132" t="s">
        <v>891</v>
      </c>
      <c r="D310" s="133">
        <v>285000</v>
      </c>
      <c r="E310" s="133">
        <v>285000</v>
      </c>
      <c r="F310" s="134" t="s">
        <v>45</v>
      </c>
      <c r="G310" s="37"/>
    </row>
    <row r="311" spans="1:7" ht="23.25">
      <c r="A311" s="130" t="s">
        <v>508</v>
      </c>
      <c r="B311" s="131" t="s">
        <v>479</v>
      </c>
      <c r="C311" s="132" t="s">
        <v>892</v>
      </c>
      <c r="D311" s="133">
        <v>285000</v>
      </c>
      <c r="E311" s="133">
        <v>285000</v>
      </c>
      <c r="F311" s="134" t="s">
        <v>45</v>
      </c>
      <c r="G311" s="37"/>
    </row>
    <row r="312" spans="1:7" ht="23.25">
      <c r="A312" s="130" t="s">
        <v>510</v>
      </c>
      <c r="B312" s="131" t="s">
        <v>479</v>
      </c>
      <c r="C312" s="132" t="s">
        <v>893</v>
      </c>
      <c r="D312" s="133" t="s">
        <v>45</v>
      </c>
      <c r="E312" s="133">
        <v>285000</v>
      </c>
      <c r="F312" s="134" t="s">
        <v>45</v>
      </c>
      <c r="G312" s="37"/>
    </row>
    <row r="313" spans="1:7">
      <c r="A313" s="130" t="s">
        <v>512</v>
      </c>
      <c r="B313" s="131" t="s">
        <v>479</v>
      </c>
      <c r="C313" s="132" t="s">
        <v>894</v>
      </c>
      <c r="D313" s="133" t="s">
        <v>45</v>
      </c>
      <c r="E313" s="133">
        <v>285000</v>
      </c>
      <c r="F313" s="134" t="s">
        <v>45</v>
      </c>
      <c r="G313" s="37"/>
    </row>
    <row r="314" spans="1:7">
      <c r="A314" s="130" t="s">
        <v>895</v>
      </c>
      <c r="B314" s="131" t="s">
        <v>479</v>
      </c>
      <c r="C314" s="132" t="s">
        <v>896</v>
      </c>
      <c r="D314" s="133">
        <v>398000</v>
      </c>
      <c r="E314" s="133">
        <v>300000</v>
      </c>
      <c r="F314" s="134">
        <v>98000</v>
      </c>
      <c r="G314" s="37"/>
    </row>
    <row r="315" spans="1:7" ht="23.25">
      <c r="A315" s="130" t="s">
        <v>508</v>
      </c>
      <c r="B315" s="131" t="s">
        <v>479</v>
      </c>
      <c r="C315" s="132" t="s">
        <v>897</v>
      </c>
      <c r="D315" s="133">
        <v>398000</v>
      </c>
      <c r="E315" s="133">
        <v>300000</v>
      </c>
      <c r="F315" s="134">
        <v>98000</v>
      </c>
      <c r="G315" s="37"/>
    </row>
    <row r="316" spans="1:7" ht="23.25">
      <c r="A316" s="130" t="s">
        <v>510</v>
      </c>
      <c r="B316" s="131" t="s">
        <v>479</v>
      </c>
      <c r="C316" s="132" t="s">
        <v>898</v>
      </c>
      <c r="D316" s="133" t="s">
        <v>45</v>
      </c>
      <c r="E316" s="133">
        <v>300000</v>
      </c>
      <c r="F316" s="134" t="s">
        <v>45</v>
      </c>
      <c r="G316" s="37"/>
    </row>
    <row r="317" spans="1:7">
      <c r="A317" s="130" t="s">
        <v>512</v>
      </c>
      <c r="B317" s="131" t="s">
        <v>479</v>
      </c>
      <c r="C317" s="132" t="s">
        <v>899</v>
      </c>
      <c r="D317" s="133" t="s">
        <v>45</v>
      </c>
      <c r="E317" s="133">
        <v>300000</v>
      </c>
      <c r="F317" s="134" t="s">
        <v>45</v>
      </c>
      <c r="G317" s="37"/>
    </row>
    <row r="318" spans="1:7" ht="34.5">
      <c r="A318" s="130" t="s">
        <v>900</v>
      </c>
      <c r="B318" s="131" t="s">
        <v>479</v>
      </c>
      <c r="C318" s="132" t="s">
        <v>901</v>
      </c>
      <c r="D318" s="133">
        <v>900000</v>
      </c>
      <c r="E318" s="133" t="s">
        <v>45</v>
      </c>
      <c r="F318" s="134">
        <v>900000</v>
      </c>
      <c r="G318" s="37"/>
    </row>
    <row r="319" spans="1:7" ht="23.25">
      <c r="A319" s="130" t="s">
        <v>508</v>
      </c>
      <c r="B319" s="131" t="s">
        <v>479</v>
      </c>
      <c r="C319" s="132" t="s">
        <v>902</v>
      </c>
      <c r="D319" s="133">
        <v>900000</v>
      </c>
      <c r="E319" s="133" t="s">
        <v>45</v>
      </c>
      <c r="F319" s="134">
        <v>900000</v>
      </c>
      <c r="G319" s="37"/>
    </row>
    <row r="320" spans="1:7" ht="34.5">
      <c r="A320" s="130" t="s">
        <v>903</v>
      </c>
      <c r="B320" s="131" t="s">
        <v>479</v>
      </c>
      <c r="C320" s="132" t="s">
        <v>904</v>
      </c>
      <c r="D320" s="133">
        <v>2190000</v>
      </c>
      <c r="E320" s="133" t="s">
        <v>45</v>
      </c>
      <c r="F320" s="134">
        <v>2190000</v>
      </c>
      <c r="G320" s="37"/>
    </row>
    <row r="321" spans="1:7" ht="23.25">
      <c r="A321" s="130" t="s">
        <v>508</v>
      </c>
      <c r="B321" s="131" t="s">
        <v>479</v>
      </c>
      <c r="C321" s="132" t="s">
        <v>905</v>
      </c>
      <c r="D321" s="133">
        <v>2190000</v>
      </c>
      <c r="E321" s="133" t="s">
        <v>45</v>
      </c>
      <c r="F321" s="134">
        <v>2190000</v>
      </c>
      <c r="G321" s="37"/>
    </row>
    <row r="322" spans="1:7" ht="45.75">
      <c r="A322" s="130" t="s">
        <v>906</v>
      </c>
      <c r="B322" s="131" t="s">
        <v>479</v>
      </c>
      <c r="C322" s="132" t="s">
        <v>907</v>
      </c>
      <c r="D322" s="133">
        <v>60000</v>
      </c>
      <c r="E322" s="133">
        <v>60000</v>
      </c>
      <c r="F322" s="134" t="s">
        <v>45</v>
      </c>
      <c r="G322" s="37"/>
    </row>
    <row r="323" spans="1:7" ht="23.25">
      <c r="A323" s="130" t="s">
        <v>508</v>
      </c>
      <c r="B323" s="131" t="s">
        <v>479</v>
      </c>
      <c r="C323" s="132" t="s">
        <v>908</v>
      </c>
      <c r="D323" s="133">
        <v>60000</v>
      </c>
      <c r="E323" s="133">
        <v>60000</v>
      </c>
      <c r="F323" s="134" t="s">
        <v>45</v>
      </c>
      <c r="G323" s="37"/>
    </row>
    <row r="324" spans="1:7" ht="23.25">
      <c r="A324" s="130" t="s">
        <v>510</v>
      </c>
      <c r="B324" s="131" t="s">
        <v>479</v>
      </c>
      <c r="C324" s="132" t="s">
        <v>909</v>
      </c>
      <c r="D324" s="133" t="s">
        <v>45</v>
      </c>
      <c r="E324" s="133">
        <v>60000</v>
      </c>
      <c r="F324" s="134" t="s">
        <v>45</v>
      </c>
      <c r="G324" s="37"/>
    </row>
    <row r="325" spans="1:7">
      <c r="A325" s="130" t="s">
        <v>512</v>
      </c>
      <c r="B325" s="131" t="s">
        <v>479</v>
      </c>
      <c r="C325" s="132" t="s">
        <v>910</v>
      </c>
      <c r="D325" s="133" t="s">
        <v>45</v>
      </c>
      <c r="E325" s="133">
        <v>60000</v>
      </c>
      <c r="F325" s="134" t="s">
        <v>45</v>
      </c>
      <c r="G325" s="37"/>
    </row>
    <row r="326" spans="1:7" ht="34.5">
      <c r="A326" s="130" t="s">
        <v>911</v>
      </c>
      <c r="B326" s="131" t="s">
        <v>479</v>
      </c>
      <c r="C326" s="132" t="s">
        <v>912</v>
      </c>
      <c r="D326" s="133">
        <v>17704400</v>
      </c>
      <c r="E326" s="133">
        <v>539100</v>
      </c>
      <c r="F326" s="134">
        <v>17165300</v>
      </c>
      <c r="G326" s="37"/>
    </row>
    <row r="327" spans="1:7" ht="23.25">
      <c r="A327" s="130" t="s">
        <v>508</v>
      </c>
      <c r="B327" s="131" t="s">
        <v>479</v>
      </c>
      <c r="C327" s="132" t="s">
        <v>913</v>
      </c>
      <c r="D327" s="133">
        <v>17704400</v>
      </c>
      <c r="E327" s="133">
        <v>539100</v>
      </c>
      <c r="F327" s="134">
        <v>17165300</v>
      </c>
      <c r="G327" s="37"/>
    </row>
    <row r="328" spans="1:7" ht="23.25">
      <c r="A328" s="130" t="s">
        <v>510</v>
      </c>
      <c r="B328" s="131" t="s">
        <v>479</v>
      </c>
      <c r="C328" s="132" t="s">
        <v>914</v>
      </c>
      <c r="D328" s="133" t="s">
        <v>45</v>
      </c>
      <c r="E328" s="133">
        <v>539100</v>
      </c>
      <c r="F328" s="134" t="s">
        <v>45</v>
      </c>
      <c r="G328" s="37"/>
    </row>
    <row r="329" spans="1:7">
      <c r="A329" s="130" t="s">
        <v>512</v>
      </c>
      <c r="B329" s="131" t="s">
        <v>479</v>
      </c>
      <c r="C329" s="132" t="s">
        <v>915</v>
      </c>
      <c r="D329" s="133" t="s">
        <v>45</v>
      </c>
      <c r="E329" s="133">
        <v>539100</v>
      </c>
      <c r="F329" s="134" t="s">
        <v>45</v>
      </c>
      <c r="G329" s="37"/>
    </row>
    <row r="330" spans="1:7" ht="45.75">
      <c r="A330" s="130" t="s">
        <v>916</v>
      </c>
      <c r="B330" s="131" t="s">
        <v>479</v>
      </c>
      <c r="C330" s="132" t="s">
        <v>917</v>
      </c>
      <c r="D330" s="133">
        <v>1945300</v>
      </c>
      <c r="E330" s="133">
        <v>59900</v>
      </c>
      <c r="F330" s="134">
        <v>1885400</v>
      </c>
      <c r="G330" s="37"/>
    </row>
    <row r="331" spans="1:7" ht="23.25">
      <c r="A331" s="130" t="s">
        <v>508</v>
      </c>
      <c r="B331" s="131" t="s">
        <v>479</v>
      </c>
      <c r="C331" s="132" t="s">
        <v>918</v>
      </c>
      <c r="D331" s="133">
        <v>1945300</v>
      </c>
      <c r="E331" s="133">
        <v>59900</v>
      </c>
      <c r="F331" s="134">
        <v>1885400</v>
      </c>
      <c r="G331" s="37"/>
    </row>
    <row r="332" spans="1:7" ht="23.25">
      <c r="A332" s="130" t="s">
        <v>510</v>
      </c>
      <c r="B332" s="131" t="s">
        <v>479</v>
      </c>
      <c r="C332" s="132" t="s">
        <v>919</v>
      </c>
      <c r="D332" s="133" t="s">
        <v>45</v>
      </c>
      <c r="E332" s="133">
        <v>59900</v>
      </c>
      <c r="F332" s="134" t="s">
        <v>45</v>
      </c>
      <c r="G332" s="37"/>
    </row>
    <row r="333" spans="1:7">
      <c r="A333" s="130" t="s">
        <v>512</v>
      </c>
      <c r="B333" s="131" t="s">
        <v>479</v>
      </c>
      <c r="C333" s="132" t="s">
        <v>920</v>
      </c>
      <c r="D333" s="133" t="s">
        <v>45</v>
      </c>
      <c r="E333" s="133">
        <v>59900</v>
      </c>
      <c r="F333" s="134" t="s">
        <v>45</v>
      </c>
      <c r="G333" s="37"/>
    </row>
    <row r="334" spans="1:7">
      <c r="A334" s="130" t="s">
        <v>485</v>
      </c>
      <c r="B334" s="131" t="s">
        <v>479</v>
      </c>
      <c r="C334" s="132" t="s">
        <v>921</v>
      </c>
      <c r="D334" s="133">
        <v>8201206.0899999999</v>
      </c>
      <c r="E334" s="133">
        <v>3082784.61</v>
      </c>
      <c r="F334" s="134">
        <v>5118421.4800000004</v>
      </c>
      <c r="G334" s="37"/>
    </row>
    <row r="335" spans="1:7">
      <c r="A335" s="130" t="s">
        <v>922</v>
      </c>
      <c r="B335" s="131" t="s">
        <v>479</v>
      </c>
      <c r="C335" s="132" t="s">
        <v>923</v>
      </c>
      <c r="D335" s="133">
        <v>32100</v>
      </c>
      <c r="E335" s="133" t="s">
        <v>45</v>
      </c>
      <c r="F335" s="134">
        <v>32100</v>
      </c>
      <c r="G335" s="37"/>
    </row>
    <row r="336" spans="1:7" ht="23.25">
      <c r="A336" s="130" t="s">
        <v>508</v>
      </c>
      <c r="B336" s="131" t="s">
        <v>479</v>
      </c>
      <c r="C336" s="132" t="s">
        <v>924</v>
      </c>
      <c r="D336" s="133">
        <v>32100</v>
      </c>
      <c r="E336" s="133" t="s">
        <v>45</v>
      </c>
      <c r="F336" s="134">
        <v>32100</v>
      </c>
      <c r="G336" s="37"/>
    </row>
    <row r="337" spans="1:7" ht="23.25">
      <c r="A337" s="130" t="s">
        <v>523</v>
      </c>
      <c r="B337" s="131" t="s">
        <v>479</v>
      </c>
      <c r="C337" s="132" t="s">
        <v>925</v>
      </c>
      <c r="D337" s="133">
        <v>8169106.0899999999</v>
      </c>
      <c r="E337" s="133">
        <v>3082784.61</v>
      </c>
      <c r="F337" s="134">
        <v>5086321.4800000004</v>
      </c>
      <c r="G337" s="37"/>
    </row>
    <row r="338" spans="1:7" ht="45.75">
      <c r="A338" s="130" t="s">
        <v>489</v>
      </c>
      <c r="B338" s="131" t="s">
        <v>479</v>
      </c>
      <c r="C338" s="132" t="s">
        <v>926</v>
      </c>
      <c r="D338" s="133">
        <v>8169106.0899999999</v>
      </c>
      <c r="E338" s="133">
        <v>3082784.61</v>
      </c>
      <c r="F338" s="134">
        <v>5086321.4800000004</v>
      </c>
      <c r="G338" s="37"/>
    </row>
    <row r="339" spans="1:7" ht="23.25">
      <c r="A339" s="130" t="s">
        <v>491</v>
      </c>
      <c r="B339" s="131" t="s">
        <v>479</v>
      </c>
      <c r="C339" s="132" t="s">
        <v>927</v>
      </c>
      <c r="D339" s="133" t="s">
        <v>45</v>
      </c>
      <c r="E339" s="133">
        <v>3082784.61</v>
      </c>
      <c r="F339" s="134" t="s">
        <v>45</v>
      </c>
      <c r="G339" s="37"/>
    </row>
    <row r="340" spans="1:7">
      <c r="A340" s="130" t="s">
        <v>493</v>
      </c>
      <c r="B340" s="131" t="s">
        <v>479</v>
      </c>
      <c r="C340" s="132" t="s">
        <v>928</v>
      </c>
      <c r="D340" s="133" t="s">
        <v>45</v>
      </c>
      <c r="E340" s="133">
        <v>2413984.2599999998</v>
      </c>
      <c r="F340" s="134" t="s">
        <v>45</v>
      </c>
      <c r="G340" s="37"/>
    </row>
    <row r="341" spans="1:7" ht="34.5">
      <c r="A341" s="130" t="s">
        <v>497</v>
      </c>
      <c r="B341" s="131" t="s">
        <v>479</v>
      </c>
      <c r="C341" s="132" t="s">
        <v>929</v>
      </c>
      <c r="D341" s="133" t="s">
        <v>45</v>
      </c>
      <c r="E341" s="133">
        <v>668800.35</v>
      </c>
      <c r="F341" s="134" t="s">
        <v>45</v>
      </c>
      <c r="G341" s="37"/>
    </row>
    <row r="342" spans="1:7">
      <c r="A342" s="130" t="s">
        <v>930</v>
      </c>
      <c r="B342" s="131" t="s">
        <v>479</v>
      </c>
      <c r="C342" s="132" t="s">
        <v>931</v>
      </c>
      <c r="D342" s="133">
        <v>733131742.37</v>
      </c>
      <c r="E342" s="133">
        <v>139486106.80000001</v>
      </c>
      <c r="F342" s="134">
        <v>593645635.57000005</v>
      </c>
      <c r="G342" s="37"/>
    </row>
    <row r="343" spans="1:7">
      <c r="A343" s="130" t="s">
        <v>932</v>
      </c>
      <c r="B343" s="131" t="s">
        <v>479</v>
      </c>
      <c r="C343" s="132" t="s">
        <v>933</v>
      </c>
      <c r="D343" s="133">
        <v>80405286.780000001</v>
      </c>
      <c r="E343" s="133">
        <v>61617980.630000003</v>
      </c>
      <c r="F343" s="134">
        <v>18787306.149999999</v>
      </c>
      <c r="G343" s="37"/>
    </row>
    <row r="344" spans="1:7" ht="23.25">
      <c r="A344" s="130" t="s">
        <v>564</v>
      </c>
      <c r="B344" s="131" t="s">
        <v>479</v>
      </c>
      <c r="C344" s="132" t="s">
        <v>934</v>
      </c>
      <c r="D344" s="133">
        <v>4286000</v>
      </c>
      <c r="E344" s="133">
        <v>130000</v>
      </c>
      <c r="F344" s="134">
        <v>4156000</v>
      </c>
      <c r="G344" s="37"/>
    </row>
    <row r="345" spans="1:7" ht="34.5">
      <c r="A345" s="130" t="s">
        <v>935</v>
      </c>
      <c r="B345" s="131" t="s">
        <v>479</v>
      </c>
      <c r="C345" s="132" t="s">
        <v>936</v>
      </c>
      <c r="D345" s="133">
        <v>4286000</v>
      </c>
      <c r="E345" s="133">
        <v>130000</v>
      </c>
      <c r="F345" s="134">
        <v>4156000</v>
      </c>
      <c r="G345" s="37"/>
    </row>
    <row r="346" spans="1:7">
      <c r="A346" s="130" t="s">
        <v>937</v>
      </c>
      <c r="B346" s="131" t="s">
        <v>479</v>
      </c>
      <c r="C346" s="132" t="s">
        <v>938</v>
      </c>
      <c r="D346" s="133">
        <v>2608000</v>
      </c>
      <c r="E346" s="133">
        <v>130000</v>
      </c>
      <c r="F346" s="134">
        <v>2478000</v>
      </c>
      <c r="G346" s="37"/>
    </row>
    <row r="347" spans="1:7" ht="23.25">
      <c r="A347" s="130" t="s">
        <v>508</v>
      </c>
      <c r="B347" s="131" t="s">
        <v>479</v>
      </c>
      <c r="C347" s="132" t="s">
        <v>939</v>
      </c>
      <c r="D347" s="133">
        <v>2608000</v>
      </c>
      <c r="E347" s="133">
        <v>130000</v>
      </c>
      <c r="F347" s="134">
        <v>2478000</v>
      </c>
      <c r="G347" s="37"/>
    </row>
    <row r="348" spans="1:7" ht="23.25">
      <c r="A348" s="130" t="s">
        <v>510</v>
      </c>
      <c r="B348" s="131" t="s">
        <v>479</v>
      </c>
      <c r="C348" s="132" t="s">
        <v>940</v>
      </c>
      <c r="D348" s="133" t="s">
        <v>45</v>
      </c>
      <c r="E348" s="133">
        <v>130000</v>
      </c>
      <c r="F348" s="134" t="s">
        <v>45</v>
      </c>
      <c r="G348" s="37"/>
    </row>
    <row r="349" spans="1:7">
      <c r="A349" s="130" t="s">
        <v>512</v>
      </c>
      <c r="B349" s="131" t="s">
        <v>479</v>
      </c>
      <c r="C349" s="132" t="s">
        <v>941</v>
      </c>
      <c r="D349" s="133" t="s">
        <v>45</v>
      </c>
      <c r="E349" s="133">
        <v>130000</v>
      </c>
      <c r="F349" s="134" t="s">
        <v>45</v>
      </c>
      <c r="G349" s="37"/>
    </row>
    <row r="350" spans="1:7" ht="33.75">
      <c r="A350" s="135" t="s">
        <v>1855</v>
      </c>
      <c r="B350" s="131" t="s">
        <v>479</v>
      </c>
      <c r="C350" s="132" t="s">
        <v>1857</v>
      </c>
      <c r="D350" s="133">
        <v>0</v>
      </c>
      <c r="E350" s="133" t="s">
        <v>45</v>
      </c>
      <c r="F350" s="134">
        <v>0</v>
      </c>
      <c r="G350" s="37"/>
    </row>
    <row r="351" spans="1:7" ht="22.5">
      <c r="A351" s="135" t="s">
        <v>1856</v>
      </c>
      <c r="B351" s="131" t="s">
        <v>479</v>
      </c>
      <c r="C351" s="132" t="s">
        <v>1858</v>
      </c>
      <c r="D351" s="133">
        <v>0</v>
      </c>
      <c r="E351" s="133" t="s">
        <v>45</v>
      </c>
      <c r="F351" s="134">
        <v>0</v>
      </c>
      <c r="G351" s="37"/>
    </row>
    <row r="352" spans="1:7" ht="23.25">
      <c r="A352" s="130" t="s">
        <v>942</v>
      </c>
      <c r="B352" s="131" t="s">
        <v>479</v>
      </c>
      <c r="C352" s="132" t="s">
        <v>943</v>
      </c>
      <c r="D352" s="133">
        <v>1678000</v>
      </c>
      <c r="E352" s="133" t="s">
        <v>45</v>
      </c>
      <c r="F352" s="134">
        <v>1678000</v>
      </c>
      <c r="G352" s="37"/>
    </row>
    <row r="353" spans="1:7" ht="23.25">
      <c r="A353" s="130" t="s">
        <v>620</v>
      </c>
      <c r="B353" s="131" t="s">
        <v>479</v>
      </c>
      <c r="C353" s="132" t="s">
        <v>944</v>
      </c>
      <c r="D353" s="133">
        <v>1678000</v>
      </c>
      <c r="E353" s="133" t="s">
        <v>45</v>
      </c>
      <c r="F353" s="134">
        <v>1678000</v>
      </c>
      <c r="G353" s="37"/>
    </row>
    <row r="354" spans="1:7">
      <c r="A354" s="130" t="s">
        <v>485</v>
      </c>
      <c r="B354" s="131" t="s">
        <v>479</v>
      </c>
      <c r="C354" s="132" t="s">
        <v>945</v>
      </c>
      <c r="D354" s="133">
        <v>76119286.780000001</v>
      </c>
      <c r="E354" s="133">
        <v>61487980.630000003</v>
      </c>
      <c r="F354" s="134">
        <v>14631306.15</v>
      </c>
      <c r="G354" s="37"/>
    </row>
    <row r="355" spans="1:7">
      <c r="A355" s="130" t="s">
        <v>946</v>
      </c>
      <c r="B355" s="131" t="s">
        <v>479</v>
      </c>
      <c r="C355" s="132" t="s">
        <v>947</v>
      </c>
      <c r="D355" s="133">
        <v>130820</v>
      </c>
      <c r="E355" s="133" t="s">
        <v>45</v>
      </c>
      <c r="F355" s="134">
        <v>130820</v>
      </c>
      <c r="G355" s="37"/>
    </row>
    <row r="356" spans="1:7" ht="23.25">
      <c r="A356" s="130" t="s">
        <v>508</v>
      </c>
      <c r="B356" s="131" t="s">
        <v>479</v>
      </c>
      <c r="C356" s="132" t="s">
        <v>948</v>
      </c>
      <c r="D356" s="133">
        <v>130820</v>
      </c>
      <c r="E356" s="133" t="s">
        <v>45</v>
      </c>
      <c r="F356" s="134">
        <v>130820</v>
      </c>
      <c r="G356" s="37"/>
    </row>
    <row r="357" spans="1:7" ht="23.25">
      <c r="A357" s="130" t="s">
        <v>949</v>
      </c>
      <c r="B357" s="131" t="s">
        <v>479</v>
      </c>
      <c r="C357" s="132" t="s">
        <v>950</v>
      </c>
      <c r="D357" s="133">
        <v>1131000</v>
      </c>
      <c r="E357" s="133">
        <v>413551.94</v>
      </c>
      <c r="F357" s="134">
        <v>717448.06</v>
      </c>
      <c r="G357" s="37"/>
    </row>
    <row r="358" spans="1:7" ht="23.25">
      <c r="A358" s="130" t="s">
        <v>508</v>
      </c>
      <c r="B358" s="131" t="s">
        <v>479</v>
      </c>
      <c r="C358" s="132" t="s">
        <v>951</v>
      </c>
      <c r="D358" s="133">
        <v>1131000</v>
      </c>
      <c r="E358" s="133">
        <v>413551.94</v>
      </c>
      <c r="F358" s="134">
        <v>717448.06</v>
      </c>
      <c r="G358" s="37"/>
    </row>
    <row r="359" spans="1:7" ht="23.25">
      <c r="A359" s="130" t="s">
        <v>510</v>
      </c>
      <c r="B359" s="131" t="s">
        <v>479</v>
      </c>
      <c r="C359" s="132" t="s">
        <v>952</v>
      </c>
      <c r="D359" s="133" t="s">
        <v>45</v>
      </c>
      <c r="E359" s="133">
        <v>413551.94</v>
      </c>
      <c r="F359" s="134" t="s">
        <v>45</v>
      </c>
      <c r="G359" s="37"/>
    </row>
    <row r="360" spans="1:7">
      <c r="A360" s="130" t="s">
        <v>512</v>
      </c>
      <c r="B360" s="131" t="s">
        <v>479</v>
      </c>
      <c r="C360" s="132" t="s">
        <v>953</v>
      </c>
      <c r="D360" s="133" t="s">
        <v>45</v>
      </c>
      <c r="E360" s="133">
        <v>413551.94</v>
      </c>
      <c r="F360" s="134" t="s">
        <v>45</v>
      </c>
      <c r="G360" s="37"/>
    </row>
    <row r="361" spans="1:7" ht="23.25">
      <c r="A361" s="130" t="s">
        <v>954</v>
      </c>
      <c r="B361" s="131" t="s">
        <v>479</v>
      </c>
      <c r="C361" s="132" t="s">
        <v>955</v>
      </c>
      <c r="D361" s="133">
        <v>74857466.780000001</v>
      </c>
      <c r="E361" s="133">
        <v>61074428.689999998</v>
      </c>
      <c r="F361" s="134">
        <v>13783038.09</v>
      </c>
      <c r="G361" s="37"/>
    </row>
    <row r="362" spans="1:7" ht="23.25">
      <c r="A362" s="130" t="s">
        <v>620</v>
      </c>
      <c r="B362" s="131" t="s">
        <v>479</v>
      </c>
      <c r="C362" s="132" t="s">
        <v>956</v>
      </c>
      <c r="D362" s="133">
        <v>74857466.780000001</v>
      </c>
      <c r="E362" s="133">
        <v>61074428.689999998</v>
      </c>
      <c r="F362" s="134">
        <v>13783038.09</v>
      </c>
      <c r="G362" s="37"/>
    </row>
    <row r="363" spans="1:7">
      <c r="A363" s="130" t="s">
        <v>622</v>
      </c>
      <c r="B363" s="131" t="s">
        <v>479</v>
      </c>
      <c r="C363" s="132" t="s">
        <v>957</v>
      </c>
      <c r="D363" s="133" t="s">
        <v>45</v>
      </c>
      <c r="E363" s="133">
        <v>61074428.689999998</v>
      </c>
      <c r="F363" s="134" t="s">
        <v>45</v>
      </c>
      <c r="G363" s="37"/>
    </row>
    <row r="364" spans="1:7" ht="34.5">
      <c r="A364" s="130" t="s">
        <v>624</v>
      </c>
      <c r="B364" s="131" t="s">
        <v>479</v>
      </c>
      <c r="C364" s="132" t="s">
        <v>958</v>
      </c>
      <c r="D364" s="133" t="s">
        <v>45</v>
      </c>
      <c r="E364" s="133">
        <v>61074428.689999998</v>
      </c>
      <c r="F364" s="134" t="s">
        <v>45</v>
      </c>
      <c r="G364" s="37"/>
    </row>
    <row r="365" spans="1:7">
      <c r="A365" s="130" t="s">
        <v>959</v>
      </c>
      <c r="B365" s="131" t="s">
        <v>479</v>
      </c>
      <c r="C365" s="132" t="s">
        <v>960</v>
      </c>
      <c r="D365" s="133">
        <v>613522553.87</v>
      </c>
      <c r="E365" s="133">
        <v>70878068.290000007</v>
      </c>
      <c r="F365" s="134">
        <v>542644485.58000004</v>
      </c>
      <c r="G365" s="37"/>
    </row>
    <row r="366" spans="1:7" ht="23.25">
      <c r="A366" s="130" t="s">
        <v>564</v>
      </c>
      <c r="B366" s="131" t="s">
        <v>479</v>
      </c>
      <c r="C366" s="132" t="s">
        <v>961</v>
      </c>
      <c r="D366" s="133">
        <v>612659553.87</v>
      </c>
      <c r="E366" s="133">
        <v>70878068.290000007</v>
      </c>
      <c r="F366" s="134">
        <v>541781485.58000004</v>
      </c>
      <c r="G366" s="37"/>
    </row>
    <row r="367" spans="1:7" ht="34.5">
      <c r="A367" s="130" t="s">
        <v>817</v>
      </c>
      <c r="B367" s="131" t="s">
        <v>479</v>
      </c>
      <c r="C367" s="132" t="s">
        <v>962</v>
      </c>
      <c r="D367" s="133">
        <v>11295900</v>
      </c>
      <c r="E367" s="133">
        <v>11295900</v>
      </c>
      <c r="F367" s="134" t="s">
        <v>45</v>
      </c>
      <c r="G367" s="37"/>
    </row>
    <row r="368" spans="1:7" ht="23.25">
      <c r="A368" s="130" t="s">
        <v>963</v>
      </c>
      <c r="B368" s="131" t="s">
        <v>479</v>
      </c>
      <c r="C368" s="132" t="s">
        <v>964</v>
      </c>
      <c r="D368" s="133">
        <v>11295900</v>
      </c>
      <c r="E368" s="133">
        <v>11295900</v>
      </c>
      <c r="F368" s="134" t="s">
        <v>45</v>
      </c>
      <c r="G368" s="37"/>
    </row>
    <row r="369" spans="1:7" ht="23.25">
      <c r="A369" s="130" t="s">
        <v>508</v>
      </c>
      <c r="B369" s="131" t="s">
        <v>479</v>
      </c>
      <c r="C369" s="132" t="s">
        <v>965</v>
      </c>
      <c r="D369" s="133">
        <v>11295900</v>
      </c>
      <c r="E369" s="133">
        <v>11295900</v>
      </c>
      <c r="F369" s="134" t="s">
        <v>45</v>
      </c>
      <c r="G369" s="37"/>
    </row>
    <row r="370" spans="1:7" ht="23.25">
      <c r="A370" s="130" t="s">
        <v>510</v>
      </c>
      <c r="B370" s="131" t="s">
        <v>479</v>
      </c>
      <c r="C370" s="132" t="s">
        <v>966</v>
      </c>
      <c r="D370" s="133" t="s">
        <v>45</v>
      </c>
      <c r="E370" s="133">
        <v>11295900</v>
      </c>
      <c r="F370" s="134" t="s">
        <v>45</v>
      </c>
      <c r="G370" s="37"/>
    </row>
    <row r="371" spans="1:7">
      <c r="A371" s="130" t="s">
        <v>512</v>
      </c>
      <c r="B371" s="131" t="s">
        <v>479</v>
      </c>
      <c r="C371" s="132" t="s">
        <v>967</v>
      </c>
      <c r="D371" s="133" t="s">
        <v>45</v>
      </c>
      <c r="E371" s="133">
        <v>11295900</v>
      </c>
      <c r="F371" s="134" t="s">
        <v>45</v>
      </c>
      <c r="G371" s="37"/>
    </row>
    <row r="372" spans="1:7" ht="34.5">
      <c r="A372" s="130" t="s">
        <v>888</v>
      </c>
      <c r="B372" s="131" t="s">
        <v>479</v>
      </c>
      <c r="C372" s="132" t="s">
        <v>968</v>
      </c>
      <c r="D372" s="133">
        <v>542191382.59000003</v>
      </c>
      <c r="E372" s="133">
        <v>29178504.140000001</v>
      </c>
      <c r="F372" s="134">
        <v>513012878.44999999</v>
      </c>
      <c r="G372" s="37"/>
    </row>
    <row r="373" spans="1:7" ht="34.5">
      <c r="A373" s="130" t="s">
        <v>969</v>
      </c>
      <c r="B373" s="131" t="s">
        <v>479</v>
      </c>
      <c r="C373" s="132" t="s">
        <v>970</v>
      </c>
      <c r="D373" s="133">
        <v>434680614.61000001</v>
      </c>
      <c r="E373" s="133">
        <v>13592847.970000001</v>
      </c>
      <c r="F373" s="134">
        <v>421087766.63999999</v>
      </c>
      <c r="G373" s="37"/>
    </row>
    <row r="374" spans="1:7" ht="23.25">
      <c r="A374" s="130" t="s">
        <v>620</v>
      </c>
      <c r="B374" s="131" t="s">
        <v>479</v>
      </c>
      <c r="C374" s="132" t="s">
        <v>971</v>
      </c>
      <c r="D374" s="133">
        <v>434680614.61000001</v>
      </c>
      <c r="E374" s="133">
        <v>13592847.970000001</v>
      </c>
      <c r="F374" s="134">
        <v>421087766.63999999</v>
      </c>
      <c r="G374" s="37"/>
    </row>
    <row r="375" spans="1:7">
      <c r="A375" s="130" t="s">
        <v>622</v>
      </c>
      <c r="B375" s="131" t="s">
        <v>479</v>
      </c>
      <c r="C375" s="132" t="s">
        <v>972</v>
      </c>
      <c r="D375" s="133" t="s">
        <v>45</v>
      </c>
      <c r="E375" s="133">
        <v>13592847.970000001</v>
      </c>
      <c r="F375" s="134" t="s">
        <v>45</v>
      </c>
      <c r="G375" s="37"/>
    </row>
    <row r="376" spans="1:7" ht="34.5">
      <c r="A376" s="130" t="s">
        <v>973</v>
      </c>
      <c r="B376" s="131" t="s">
        <v>479</v>
      </c>
      <c r="C376" s="132" t="s">
        <v>974</v>
      </c>
      <c r="D376" s="133" t="s">
        <v>45</v>
      </c>
      <c r="E376" s="133">
        <v>13592847.970000001</v>
      </c>
      <c r="F376" s="134" t="s">
        <v>45</v>
      </c>
      <c r="G376" s="37"/>
    </row>
    <row r="377" spans="1:7" ht="45.75">
      <c r="A377" s="130" t="s">
        <v>975</v>
      </c>
      <c r="B377" s="131" t="s">
        <v>479</v>
      </c>
      <c r="C377" s="132" t="s">
        <v>976</v>
      </c>
      <c r="D377" s="133">
        <v>1305000</v>
      </c>
      <c r="E377" s="133">
        <v>40903.379999999997</v>
      </c>
      <c r="F377" s="134">
        <v>1264096.6200000001</v>
      </c>
      <c r="G377" s="37"/>
    </row>
    <row r="378" spans="1:7" ht="23.25">
      <c r="A378" s="130" t="s">
        <v>620</v>
      </c>
      <c r="B378" s="131" t="s">
        <v>479</v>
      </c>
      <c r="C378" s="132" t="s">
        <v>977</v>
      </c>
      <c r="D378" s="133">
        <v>1305000</v>
      </c>
      <c r="E378" s="133">
        <v>40903.379999999997</v>
      </c>
      <c r="F378" s="134">
        <v>1264096.6200000001</v>
      </c>
      <c r="G378" s="37"/>
    </row>
    <row r="379" spans="1:7">
      <c r="A379" s="130" t="s">
        <v>622</v>
      </c>
      <c r="B379" s="131" t="s">
        <v>479</v>
      </c>
      <c r="C379" s="132" t="s">
        <v>978</v>
      </c>
      <c r="D379" s="133" t="s">
        <v>45</v>
      </c>
      <c r="E379" s="133">
        <v>40903.379999999997</v>
      </c>
      <c r="F379" s="134" t="s">
        <v>45</v>
      </c>
      <c r="G379" s="37"/>
    </row>
    <row r="380" spans="1:7" ht="34.5">
      <c r="A380" s="130" t="s">
        <v>973</v>
      </c>
      <c r="B380" s="131" t="s">
        <v>479</v>
      </c>
      <c r="C380" s="132" t="s">
        <v>979</v>
      </c>
      <c r="D380" s="133" t="s">
        <v>45</v>
      </c>
      <c r="E380" s="133">
        <v>40903.379999999997</v>
      </c>
      <c r="F380" s="134" t="s">
        <v>45</v>
      </c>
      <c r="G380" s="37"/>
    </row>
    <row r="381" spans="1:7" ht="23.25">
      <c r="A381" s="130" t="s">
        <v>980</v>
      </c>
      <c r="B381" s="131" t="s">
        <v>479</v>
      </c>
      <c r="C381" s="132" t="s">
        <v>981</v>
      </c>
      <c r="D381" s="133">
        <v>21995167.98</v>
      </c>
      <c r="E381" s="133">
        <v>15544752.789999999</v>
      </c>
      <c r="F381" s="134">
        <v>6450415.1900000004</v>
      </c>
      <c r="G381" s="37"/>
    </row>
    <row r="382" spans="1:7" ht="23.25">
      <c r="A382" s="130" t="s">
        <v>620</v>
      </c>
      <c r="B382" s="131" t="s">
        <v>479</v>
      </c>
      <c r="C382" s="132" t="s">
        <v>982</v>
      </c>
      <c r="D382" s="133">
        <v>21995167.98</v>
      </c>
      <c r="E382" s="133">
        <v>15544752.789999999</v>
      </c>
      <c r="F382" s="134">
        <v>6450415.1900000004</v>
      </c>
      <c r="G382" s="37"/>
    </row>
    <row r="383" spans="1:7">
      <c r="A383" s="130" t="s">
        <v>622</v>
      </c>
      <c r="B383" s="131" t="s">
        <v>479</v>
      </c>
      <c r="C383" s="132" t="s">
        <v>983</v>
      </c>
      <c r="D383" s="133" t="s">
        <v>45</v>
      </c>
      <c r="E383" s="133">
        <v>15544752.789999999</v>
      </c>
      <c r="F383" s="134" t="s">
        <v>45</v>
      </c>
      <c r="G383" s="37"/>
    </row>
    <row r="384" spans="1:7" ht="34.5">
      <c r="A384" s="130" t="s">
        <v>973</v>
      </c>
      <c r="B384" s="131" t="s">
        <v>479</v>
      </c>
      <c r="C384" s="132" t="s">
        <v>984</v>
      </c>
      <c r="D384" s="133" t="s">
        <v>45</v>
      </c>
      <c r="E384" s="133">
        <v>15544752.789999999</v>
      </c>
      <c r="F384" s="134" t="s">
        <v>45</v>
      </c>
      <c r="G384" s="37"/>
    </row>
    <row r="385" spans="1:7" ht="23.25">
      <c r="A385" s="130" t="s">
        <v>985</v>
      </c>
      <c r="B385" s="131" t="s">
        <v>479</v>
      </c>
      <c r="C385" s="132" t="s">
        <v>986</v>
      </c>
      <c r="D385" s="133">
        <v>80000000</v>
      </c>
      <c r="E385" s="133" t="s">
        <v>45</v>
      </c>
      <c r="F385" s="134">
        <v>80000000</v>
      </c>
      <c r="G385" s="37"/>
    </row>
    <row r="386" spans="1:7" ht="23.25">
      <c r="A386" s="130" t="s">
        <v>620</v>
      </c>
      <c r="B386" s="131" t="s">
        <v>479</v>
      </c>
      <c r="C386" s="132" t="s">
        <v>987</v>
      </c>
      <c r="D386" s="133">
        <v>80000000</v>
      </c>
      <c r="E386" s="133" t="s">
        <v>45</v>
      </c>
      <c r="F386" s="134">
        <v>80000000</v>
      </c>
      <c r="G386" s="37"/>
    </row>
    <row r="387" spans="1:7" ht="34.5">
      <c r="A387" s="130" t="s">
        <v>988</v>
      </c>
      <c r="B387" s="131" t="s">
        <v>479</v>
      </c>
      <c r="C387" s="132" t="s">
        <v>989</v>
      </c>
      <c r="D387" s="133">
        <v>4210600</v>
      </c>
      <c r="E387" s="133" t="s">
        <v>45</v>
      </c>
      <c r="F387" s="134">
        <v>4210600</v>
      </c>
      <c r="G387" s="37"/>
    </row>
    <row r="388" spans="1:7" ht="23.25">
      <c r="A388" s="130" t="s">
        <v>620</v>
      </c>
      <c r="B388" s="131" t="s">
        <v>479</v>
      </c>
      <c r="C388" s="132" t="s">
        <v>990</v>
      </c>
      <c r="D388" s="133">
        <v>4210600</v>
      </c>
      <c r="E388" s="133" t="s">
        <v>45</v>
      </c>
      <c r="F388" s="134">
        <v>4210600</v>
      </c>
      <c r="G388" s="37"/>
    </row>
    <row r="389" spans="1:7" ht="34.5">
      <c r="A389" s="130" t="s">
        <v>935</v>
      </c>
      <c r="B389" s="131" t="s">
        <v>479</v>
      </c>
      <c r="C389" s="132" t="s">
        <v>991</v>
      </c>
      <c r="D389" s="133">
        <v>59172271.280000001</v>
      </c>
      <c r="E389" s="133">
        <v>30403664.149999999</v>
      </c>
      <c r="F389" s="134">
        <v>28768607.129999999</v>
      </c>
      <c r="G389" s="37"/>
    </row>
    <row r="390" spans="1:7" ht="34.5">
      <c r="A390" s="130" t="s">
        <v>992</v>
      </c>
      <c r="B390" s="131" t="s">
        <v>479</v>
      </c>
      <c r="C390" s="132" t="s">
        <v>993</v>
      </c>
      <c r="D390" s="133">
        <v>1797560.37</v>
      </c>
      <c r="E390" s="133">
        <v>1731780</v>
      </c>
      <c r="F390" s="134">
        <v>65780.37</v>
      </c>
      <c r="G390" s="37"/>
    </row>
    <row r="391" spans="1:7" ht="23.25">
      <c r="A391" s="130" t="s">
        <v>508</v>
      </c>
      <c r="B391" s="131" t="s">
        <v>479</v>
      </c>
      <c r="C391" s="132" t="s">
        <v>994</v>
      </c>
      <c r="D391" s="133">
        <v>1797560.37</v>
      </c>
      <c r="E391" s="133">
        <v>1731780</v>
      </c>
      <c r="F391" s="134">
        <v>65780.37</v>
      </c>
      <c r="G391" s="37"/>
    </row>
    <row r="392" spans="1:7" ht="23.25">
      <c r="A392" s="130" t="s">
        <v>510</v>
      </c>
      <c r="B392" s="131" t="s">
        <v>479</v>
      </c>
      <c r="C392" s="132" t="s">
        <v>995</v>
      </c>
      <c r="D392" s="133" t="s">
        <v>45</v>
      </c>
      <c r="E392" s="133">
        <v>1731780</v>
      </c>
      <c r="F392" s="134" t="s">
        <v>45</v>
      </c>
      <c r="G392" s="37"/>
    </row>
    <row r="393" spans="1:7">
      <c r="A393" s="130" t="s">
        <v>512</v>
      </c>
      <c r="B393" s="131" t="s">
        <v>479</v>
      </c>
      <c r="C393" s="132" t="s">
        <v>996</v>
      </c>
      <c r="D393" s="133" t="s">
        <v>45</v>
      </c>
      <c r="E393" s="133">
        <v>1731780</v>
      </c>
      <c r="F393" s="134" t="s">
        <v>45</v>
      </c>
      <c r="G393" s="37"/>
    </row>
    <row r="394" spans="1:7" ht="23.25">
      <c r="A394" s="130" t="s">
        <v>997</v>
      </c>
      <c r="B394" s="131" t="s">
        <v>479</v>
      </c>
      <c r="C394" s="132" t="s">
        <v>998</v>
      </c>
      <c r="D394" s="133">
        <v>2405604</v>
      </c>
      <c r="E394" s="133">
        <v>239160</v>
      </c>
      <c r="F394" s="134">
        <v>2166444</v>
      </c>
      <c r="G394" s="37"/>
    </row>
    <row r="395" spans="1:7" ht="23.25">
      <c r="A395" s="130" t="s">
        <v>508</v>
      </c>
      <c r="B395" s="131" t="s">
        <v>479</v>
      </c>
      <c r="C395" s="132" t="s">
        <v>999</v>
      </c>
      <c r="D395" s="133">
        <v>2405604</v>
      </c>
      <c r="E395" s="133">
        <v>239160</v>
      </c>
      <c r="F395" s="134">
        <v>2166444</v>
      </c>
      <c r="G395" s="37"/>
    </row>
    <row r="396" spans="1:7" ht="23.25">
      <c r="A396" s="130" t="s">
        <v>510</v>
      </c>
      <c r="B396" s="131" t="s">
        <v>479</v>
      </c>
      <c r="C396" s="132" t="s">
        <v>1000</v>
      </c>
      <c r="D396" s="133" t="s">
        <v>45</v>
      </c>
      <c r="E396" s="133">
        <v>239160</v>
      </c>
      <c r="F396" s="134" t="s">
        <v>45</v>
      </c>
      <c r="G396" s="37"/>
    </row>
    <row r="397" spans="1:7">
      <c r="A397" s="130" t="s">
        <v>512</v>
      </c>
      <c r="B397" s="131" t="s">
        <v>479</v>
      </c>
      <c r="C397" s="132" t="s">
        <v>1001</v>
      </c>
      <c r="D397" s="133" t="s">
        <v>45</v>
      </c>
      <c r="E397" s="133">
        <v>239160</v>
      </c>
      <c r="F397" s="134" t="s">
        <v>45</v>
      </c>
      <c r="G397" s="37"/>
    </row>
    <row r="398" spans="1:7" ht="23.25">
      <c r="A398" s="130" t="s">
        <v>1002</v>
      </c>
      <c r="B398" s="131" t="s">
        <v>479</v>
      </c>
      <c r="C398" s="132" t="s">
        <v>1003</v>
      </c>
      <c r="D398" s="133">
        <v>21493000</v>
      </c>
      <c r="E398" s="133">
        <v>1848257.52</v>
      </c>
      <c r="F398" s="134">
        <v>19644742.48</v>
      </c>
      <c r="G398" s="37"/>
    </row>
    <row r="399" spans="1:7" ht="23.25">
      <c r="A399" s="130" t="s">
        <v>508</v>
      </c>
      <c r="B399" s="131" t="s">
        <v>479</v>
      </c>
      <c r="C399" s="132" t="s">
        <v>1004</v>
      </c>
      <c r="D399" s="133">
        <v>21493000</v>
      </c>
      <c r="E399" s="133">
        <v>1848257.52</v>
      </c>
      <c r="F399" s="134">
        <v>19644742.48</v>
      </c>
      <c r="G399" s="37"/>
    </row>
    <row r="400" spans="1:7" ht="23.25">
      <c r="A400" s="130" t="s">
        <v>510</v>
      </c>
      <c r="B400" s="131" t="s">
        <v>479</v>
      </c>
      <c r="C400" s="132" t="s">
        <v>1005</v>
      </c>
      <c r="D400" s="133" t="s">
        <v>45</v>
      </c>
      <c r="E400" s="133">
        <v>1848257.52</v>
      </c>
      <c r="F400" s="134" t="s">
        <v>45</v>
      </c>
      <c r="G400" s="37"/>
    </row>
    <row r="401" spans="1:7">
      <c r="A401" s="130" t="s">
        <v>512</v>
      </c>
      <c r="B401" s="131" t="s">
        <v>479</v>
      </c>
      <c r="C401" s="132" t="s">
        <v>1006</v>
      </c>
      <c r="D401" s="133" t="s">
        <v>45</v>
      </c>
      <c r="E401" s="133">
        <v>1848257.52</v>
      </c>
      <c r="F401" s="134" t="s">
        <v>45</v>
      </c>
      <c r="G401" s="37"/>
    </row>
    <row r="402" spans="1:7" ht="34.5">
      <c r="A402" s="130" t="s">
        <v>1007</v>
      </c>
      <c r="B402" s="131" t="s">
        <v>479</v>
      </c>
      <c r="C402" s="132" t="s">
        <v>1008</v>
      </c>
      <c r="D402" s="133">
        <v>494276</v>
      </c>
      <c r="E402" s="133">
        <v>494276</v>
      </c>
      <c r="F402" s="134" t="s">
        <v>45</v>
      </c>
      <c r="G402" s="37"/>
    </row>
    <row r="403" spans="1:7" ht="23.25">
      <c r="A403" s="130" t="s">
        <v>508</v>
      </c>
      <c r="B403" s="131" t="s">
        <v>479</v>
      </c>
      <c r="C403" s="132" t="s">
        <v>1009</v>
      </c>
      <c r="D403" s="133">
        <v>494276</v>
      </c>
      <c r="E403" s="133">
        <v>494276</v>
      </c>
      <c r="F403" s="134" t="s">
        <v>45</v>
      </c>
      <c r="G403" s="37"/>
    </row>
    <row r="404" spans="1:7" ht="23.25">
      <c r="A404" s="130" t="s">
        <v>510</v>
      </c>
      <c r="B404" s="131" t="s">
        <v>479</v>
      </c>
      <c r="C404" s="132" t="s">
        <v>1010</v>
      </c>
      <c r="D404" s="133" t="s">
        <v>45</v>
      </c>
      <c r="E404" s="133">
        <v>494276</v>
      </c>
      <c r="F404" s="134" t="s">
        <v>45</v>
      </c>
      <c r="G404" s="37"/>
    </row>
    <row r="405" spans="1:7" ht="23.25">
      <c r="A405" s="130" t="s">
        <v>865</v>
      </c>
      <c r="B405" s="131" t="s">
        <v>479</v>
      </c>
      <c r="C405" s="132" t="s">
        <v>1011</v>
      </c>
      <c r="D405" s="133" t="s">
        <v>45</v>
      </c>
      <c r="E405" s="133">
        <v>494276</v>
      </c>
      <c r="F405" s="134" t="s">
        <v>45</v>
      </c>
      <c r="G405" s="37"/>
    </row>
    <row r="406" spans="1:7" ht="23.25">
      <c r="A406" s="130" t="s">
        <v>1012</v>
      </c>
      <c r="B406" s="131" t="s">
        <v>479</v>
      </c>
      <c r="C406" s="132" t="s">
        <v>1013</v>
      </c>
      <c r="D406" s="133">
        <v>7256271.6500000004</v>
      </c>
      <c r="E406" s="133">
        <v>6939646.9100000001</v>
      </c>
      <c r="F406" s="134">
        <v>316624.74</v>
      </c>
      <c r="G406" s="37"/>
    </row>
    <row r="407" spans="1:7" ht="23.25">
      <c r="A407" s="130" t="s">
        <v>508</v>
      </c>
      <c r="B407" s="131" t="s">
        <v>479</v>
      </c>
      <c r="C407" s="132" t="s">
        <v>1014</v>
      </c>
      <c r="D407" s="133">
        <v>7256271.6500000004</v>
      </c>
      <c r="E407" s="133">
        <v>6939646.9100000001</v>
      </c>
      <c r="F407" s="134">
        <v>316624.74</v>
      </c>
      <c r="G407" s="37"/>
    </row>
    <row r="408" spans="1:7" ht="23.25">
      <c r="A408" s="130" t="s">
        <v>510</v>
      </c>
      <c r="B408" s="131" t="s">
        <v>479</v>
      </c>
      <c r="C408" s="132" t="s">
        <v>1015</v>
      </c>
      <c r="D408" s="133" t="s">
        <v>45</v>
      </c>
      <c r="E408" s="133">
        <v>6939646.9100000001</v>
      </c>
      <c r="F408" s="134" t="s">
        <v>45</v>
      </c>
      <c r="G408" s="37"/>
    </row>
    <row r="409" spans="1:7">
      <c r="A409" s="130" t="s">
        <v>512</v>
      </c>
      <c r="B409" s="131" t="s">
        <v>479</v>
      </c>
      <c r="C409" s="132" t="s">
        <v>1016</v>
      </c>
      <c r="D409" s="133" t="s">
        <v>45</v>
      </c>
      <c r="E409" s="133">
        <v>6939646.9100000001</v>
      </c>
      <c r="F409" s="134" t="s">
        <v>45</v>
      </c>
      <c r="G409" s="37"/>
    </row>
    <row r="410" spans="1:7" ht="23.25">
      <c r="A410" s="130" t="s">
        <v>1017</v>
      </c>
      <c r="B410" s="131" t="s">
        <v>479</v>
      </c>
      <c r="C410" s="132" t="s">
        <v>1018</v>
      </c>
      <c r="D410" s="133">
        <v>25010559.260000002</v>
      </c>
      <c r="E410" s="133">
        <v>18935543.719999999</v>
      </c>
      <c r="F410" s="134">
        <v>6075015.54</v>
      </c>
      <c r="G410" s="37"/>
    </row>
    <row r="411" spans="1:7">
      <c r="A411" s="130" t="s">
        <v>517</v>
      </c>
      <c r="B411" s="131" t="s">
        <v>479</v>
      </c>
      <c r="C411" s="132" t="s">
        <v>1019</v>
      </c>
      <c r="D411" s="133">
        <v>25010559.260000002</v>
      </c>
      <c r="E411" s="133">
        <v>18935543.719999999</v>
      </c>
      <c r="F411" s="134">
        <v>6075015.54</v>
      </c>
      <c r="G411" s="37"/>
    </row>
    <row r="412" spans="1:7" ht="34.5">
      <c r="A412" s="130" t="s">
        <v>1020</v>
      </c>
      <c r="B412" s="131" t="s">
        <v>479</v>
      </c>
      <c r="C412" s="132" t="s">
        <v>1021</v>
      </c>
      <c r="D412" s="133" t="s">
        <v>45</v>
      </c>
      <c r="E412" s="133">
        <v>18935543.719999999</v>
      </c>
      <c r="F412" s="134" t="s">
        <v>45</v>
      </c>
      <c r="G412" s="37"/>
    </row>
    <row r="413" spans="1:7" ht="45.75">
      <c r="A413" s="130" t="s">
        <v>1022</v>
      </c>
      <c r="B413" s="131" t="s">
        <v>479</v>
      </c>
      <c r="C413" s="132" t="s">
        <v>1023</v>
      </c>
      <c r="D413" s="133" t="s">
        <v>45</v>
      </c>
      <c r="E413" s="133">
        <v>18935543.719999999</v>
      </c>
      <c r="F413" s="134" t="s">
        <v>45</v>
      </c>
      <c r="G413" s="37"/>
    </row>
    <row r="414" spans="1:7">
      <c r="A414" s="130" t="s">
        <v>1024</v>
      </c>
      <c r="B414" s="131" t="s">
        <v>479</v>
      </c>
      <c r="C414" s="132" t="s">
        <v>1025</v>
      </c>
      <c r="D414" s="133">
        <v>715000</v>
      </c>
      <c r="E414" s="133">
        <v>215000</v>
      </c>
      <c r="F414" s="134">
        <v>500000</v>
      </c>
      <c r="G414" s="37"/>
    </row>
    <row r="415" spans="1:7" ht="23.25">
      <c r="A415" s="130" t="s">
        <v>508</v>
      </c>
      <c r="B415" s="131" t="s">
        <v>479</v>
      </c>
      <c r="C415" s="132" t="s">
        <v>1026</v>
      </c>
      <c r="D415" s="133">
        <v>715000</v>
      </c>
      <c r="E415" s="133">
        <v>215000</v>
      </c>
      <c r="F415" s="134">
        <v>500000</v>
      </c>
      <c r="G415" s="37"/>
    </row>
    <row r="416" spans="1:7" ht="23.25">
      <c r="A416" s="130" t="s">
        <v>510</v>
      </c>
      <c r="B416" s="131" t="s">
        <v>479</v>
      </c>
      <c r="C416" s="132" t="s">
        <v>1027</v>
      </c>
      <c r="D416" s="133" t="s">
        <v>45</v>
      </c>
      <c r="E416" s="133">
        <v>215000</v>
      </c>
      <c r="F416" s="134" t="s">
        <v>45</v>
      </c>
      <c r="G416" s="37"/>
    </row>
    <row r="417" spans="1:7">
      <c r="A417" s="130" t="s">
        <v>512</v>
      </c>
      <c r="B417" s="131" t="s">
        <v>479</v>
      </c>
      <c r="C417" s="132" t="s">
        <v>1028</v>
      </c>
      <c r="D417" s="133" t="s">
        <v>45</v>
      </c>
      <c r="E417" s="133">
        <v>215000</v>
      </c>
      <c r="F417" s="134" t="s">
        <v>45</v>
      </c>
      <c r="G417" s="37"/>
    </row>
    <row r="418" spans="1:7">
      <c r="A418" s="130" t="s">
        <v>485</v>
      </c>
      <c r="B418" s="131" t="s">
        <v>479</v>
      </c>
      <c r="C418" s="132" t="s">
        <v>1029</v>
      </c>
      <c r="D418" s="133">
        <v>863000</v>
      </c>
      <c r="E418" s="133" t="s">
        <v>45</v>
      </c>
      <c r="F418" s="134">
        <v>863000</v>
      </c>
      <c r="G418" s="37"/>
    </row>
    <row r="419" spans="1:7" ht="45.75">
      <c r="A419" s="130" t="s">
        <v>1030</v>
      </c>
      <c r="B419" s="131" t="s">
        <v>479</v>
      </c>
      <c r="C419" s="132" t="s">
        <v>1031</v>
      </c>
      <c r="D419" s="133">
        <v>863000</v>
      </c>
      <c r="E419" s="133" t="s">
        <v>45</v>
      </c>
      <c r="F419" s="134">
        <v>863000</v>
      </c>
      <c r="G419" s="37"/>
    </row>
    <row r="420" spans="1:7">
      <c r="A420" s="130" t="s">
        <v>517</v>
      </c>
      <c r="B420" s="131" t="s">
        <v>479</v>
      </c>
      <c r="C420" s="132" t="s">
        <v>1032</v>
      </c>
      <c r="D420" s="133">
        <v>863000</v>
      </c>
      <c r="E420" s="133" t="s">
        <v>45</v>
      </c>
      <c r="F420" s="134">
        <v>863000</v>
      </c>
      <c r="G420" s="37"/>
    </row>
    <row r="421" spans="1:7">
      <c r="A421" s="130" t="s">
        <v>1033</v>
      </c>
      <c r="B421" s="131" t="s">
        <v>479</v>
      </c>
      <c r="C421" s="132" t="s">
        <v>1034</v>
      </c>
      <c r="D421" s="133">
        <v>39203901.719999999</v>
      </c>
      <c r="E421" s="133">
        <v>6990057.8799999999</v>
      </c>
      <c r="F421" s="134">
        <v>32213843.84</v>
      </c>
      <c r="G421" s="37"/>
    </row>
    <row r="422" spans="1:7" ht="23.25">
      <c r="A422" s="130" t="s">
        <v>564</v>
      </c>
      <c r="B422" s="131" t="s">
        <v>479</v>
      </c>
      <c r="C422" s="132" t="s">
        <v>1035</v>
      </c>
      <c r="D422" s="133">
        <v>18848901.719999999</v>
      </c>
      <c r="E422" s="133">
        <v>6990057.8799999999</v>
      </c>
      <c r="F422" s="134">
        <v>11858843.84</v>
      </c>
      <c r="G422" s="37"/>
    </row>
    <row r="423" spans="1:7" ht="22.5">
      <c r="A423" s="135" t="s">
        <v>1286</v>
      </c>
      <c r="B423" s="131" t="s">
        <v>479</v>
      </c>
      <c r="C423" s="132" t="s">
        <v>1859</v>
      </c>
      <c r="D423" s="133">
        <v>0</v>
      </c>
      <c r="E423" s="133" t="s">
        <v>45</v>
      </c>
      <c r="F423" s="134">
        <v>0</v>
      </c>
      <c r="G423" s="37"/>
    </row>
    <row r="424" spans="1:7" ht="22.5">
      <c r="A424" s="135" t="s">
        <v>1860</v>
      </c>
      <c r="B424" s="131" t="s">
        <v>479</v>
      </c>
      <c r="C424" s="132" t="s">
        <v>1861</v>
      </c>
      <c r="D424" s="133">
        <v>0</v>
      </c>
      <c r="E424" s="133" t="s">
        <v>45</v>
      </c>
      <c r="F424" s="134">
        <v>0</v>
      </c>
      <c r="G424" s="37"/>
    </row>
    <row r="425" spans="1:7" ht="22.5">
      <c r="A425" s="135" t="s">
        <v>508</v>
      </c>
      <c r="B425" s="131" t="s">
        <v>479</v>
      </c>
      <c r="C425" s="132" t="s">
        <v>1862</v>
      </c>
      <c r="D425" s="133">
        <v>0</v>
      </c>
      <c r="E425" s="133" t="s">
        <v>45</v>
      </c>
      <c r="F425" s="134">
        <v>0</v>
      </c>
      <c r="G425" s="37"/>
    </row>
    <row r="426" spans="1:7" ht="34.5">
      <c r="A426" s="130" t="s">
        <v>935</v>
      </c>
      <c r="B426" s="131" t="s">
        <v>479</v>
      </c>
      <c r="C426" s="132" t="s">
        <v>1036</v>
      </c>
      <c r="D426" s="133">
        <v>18848901.719999999</v>
      </c>
      <c r="E426" s="133">
        <v>6990057.8799999999</v>
      </c>
      <c r="F426" s="134">
        <v>11858843.84</v>
      </c>
      <c r="G426" s="37"/>
    </row>
    <row r="427" spans="1:7">
      <c r="A427" s="130" t="s">
        <v>1037</v>
      </c>
      <c r="B427" s="131" t="s">
        <v>479</v>
      </c>
      <c r="C427" s="132" t="s">
        <v>1038</v>
      </c>
      <c r="D427" s="133">
        <v>10160000</v>
      </c>
      <c r="E427" s="133">
        <v>4595343.62</v>
      </c>
      <c r="F427" s="134">
        <v>5564656.3799999999</v>
      </c>
      <c r="G427" s="37"/>
    </row>
    <row r="428" spans="1:7" ht="23.25">
      <c r="A428" s="130" t="s">
        <v>508</v>
      </c>
      <c r="B428" s="131" t="s">
        <v>479</v>
      </c>
      <c r="C428" s="132" t="s">
        <v>1039</v>
      </c>
      <c r="D428" s="133">
        <v>10160000</v>
      </c>
      <c r="E428" s="133">
        <v>4595343.62</v>
      </c>
      <c r="F428" s="134">
        <v>5564656.3799999999</v>
      </c>
      <c r="G428" s="37"/>
    </row>
    <row r="429" spans="1:7" ht="23.25">
      <c r="A429" s="130" t="s">
        <v>510</v>
      </c>
      <c r="B429" s="131" t="s">
        <v>479</v>
      </c>
      <c r="C429" s="132" t="s">
        <v>1040</v>
      </c>
      <c r="D429" s="133" t="s">
        <v>45</v>
      </c>
      <c r="E429" s="133">
        <v>4595343.62</v>
      </c>
      <c r="F429" s="134" t="s">
        <v>45</v>
      </c>
      <c r="G429" s="37"/>
    </row>
    <row r="430" spans="1:7">
      <c r="A430" s="130" t="s">
        <v>512</v>
      </c>
      <c r="B430" s="131" t="s">
        <v>479</v>
      </c>
      <c r="C430" s="132" t="s">
        <v>1041</v>
      </c>
      <c r="D430" s="133" t="s">
        <v>45</v>
      </c>
      <c r="E430" s="133">
        <v>1649678.06</v>
      </c>
      <c r="F430" s="134" t="s">
        <v>45</v>
      </c>
      <c r="G430" s="37"/>
    </row>
    <row r="431" spans="1:7">
      <c r="A431" s="130" t="s">
        <v>604</v>
      </c>
      <c r="B431" s="131" t="s">
        <v>479</v>
      </c>
      <c r="C431" s="132" t="s">
        <v>1042</v>
      </c>
      <c r="D431" s="133" t="s">
        <v>45</v>
      </c>
      <c r="E431" s="133">
        <v>2945665.56</v>
      </c>
      <c r="F431" s="134" t="s">
        <v>45</v>
      </c>
      <c r="G431" s="37"/>
    </row>
    <row r="432" spans="1:7">
      <c r="A432" s="130" t="s">
        <v>1043</v>
      </c>
      <c r="B432" s="131" t="s">
        <v>479</v>
      </c>
      <c r="C432" s="132" t="s">
        <v>1044</v>
      </c>
      <c r="D432" s="133">
        <v>250000</v>
      </c>
      <c r="E432" s="133">
        <v>71294.850000000006</v>
      </c>
      <c r="F432" s="134">
        <v>178705.15</v>
      </c>
      <c r="G432" s="37"/>
    </row>
    <row r="433" spans="1:7" ht="23.25">
      <c r="A433" s="130" t="s">
        <v>508</v>
      </c>
      <c r="B433" s="131" t="s">
        <v>479</v>
      </c>
      <c r="C433" s="132" t="s">
        <v>1045</v>
      </c>
      <c r="D433" s="133">
        <v>250000</v>
      </c>
      <c r="E433" s="133">
        <v>71294.850000000006</v>
      </c>
      <c r="F433" s="134">
        <v>178705.15</v>
      </c>
      <c r="G433" s="37"/>
    </row>
    <row r="434" spans="1:7" ht="23.25">
      <c r="A434" s="130" t="s">
        <v>510</v>
      </c>
      <c r="B434" s="131" t="s">
        <v>479</v>
      </c>
      <c r="C434" s="132" t="s">
        <v>1046</v>
      </c>
      <c r="D434" s="133" t="s">
        <v>45</v>
      </c>
      <c r="E434" s="133">
        <v>71294.850000000006</v>
      </c>
      <c r="F434" s="134" t="s">
        <v>45</v>
      </c>
      <c r="G434" s="37"/>
    </row>
    <row r="435" spans="1:7">
      <c r="A435" s="130" t="s">
        <v>512</v>
      </c>
      <c r="B435" s="131" t="s">
        <v>479</v>
      </c>
      <c r="C435" s="132" t="s">
        <v>1047</v>
      </c>
      <c r="D435" s="133" t="s">
        <v>45</v>
      </c>
      <c r="E435" s="133">
        <v>71294.850000000006</v>
      </c>
      <c r="F435" s="134" t="s">
        <v>45</v>
      </c>
      <c r="G435" s="37"/>
    </row>
    <row r="436" spans="1:7" ht="23.25">
      <c r="A436" s="130" t="s">
        <v>1048</v>
      </c>
      <c r="B436" s="131" t="s">
        <v>479</v>
      </c>
      <c r="C436" s="132" t="s">
        <v>1049</v>
      </c>
      <c r="D436" s="133">
        <v>1689680.5</v>
      </c>
      <c r="E436" s="133">
        <v>414872.89</v>
      </c>
      <c r="F436" s="134">
        <v>1274807.6100000001</v>
      </c>
      <c r="G436" s="37"/>
    </row>
    <row r="437" spans="1:7" ht="23.25">
      <c r="A437" s="130" t="s">
        <v>508</v>
      </c>
      <c r="B437" s="131" t="s">
        <v>479</v>
      </c>
      <c r="C437" s="132" t="s">
        <v>1050</v>
      </c>
      <c r="D437" s="133">
        <v>1689680.5</v>
      </c>
      <c r="E437" s="133">
        <v>414872.89</v>
      </c>
      <c r="F437" s="134">
        <v>1274807.6100000001</v>
      </c>
      <c r="G437" s="37"/>
    </row>
    <row r="438" spans="1:7" ht="23.25">
      <c r="A438" s="130" t="s">
        <v>510</v>
      </c>
      <c r="B438" s="131" t="s">
        <v>479</v>
      </c>
      <c r="C438" s="132" t="s">
        <v>1051</v>
      </c>
      <c r="D438" s="133" t="s">
        <v>45</v>
      </c>
      <c r="E438" s="133">
        <v>414872.89</v>
      </c>
      <c r="F438" s="134" t="s">
        <v>45</v>
      </c>
      <c r="G438" s="37"/>
    </row>
    <row r="439" spans="1:7">
      <c r="A439" s="130" t="s">
        <v>512</v>
      </c>
      <c r="B439" s="131" t="s">
        <v>479</v>
      </c>
      <c r="C439" s="132" t="s">
        <v>1052</v>
      </c>
      <c r="D439" s="133" t="s">
        <v>45</v>
      </c>
      <c r="E439" s="133">
        <v>414872.89</v>
      </c>
      <c r="F439" s="134" t="s">
        <v>45</v>
      </c>
      <c r="G439" s="37"/>
    </row>
    <row r="440" spans="1:7">
      <c r="A440" s="130" t="s">
        <v>1053</v>
      </c>
      <c r="B440" s="131" t="s">
        <v>479</v>
      </c>
      <c r="C440" s="132" t="s">
        <v>1054</v>
      </c>
      <c r="D440" s="133">
        <v>675000</v>
      </c>
      <c r="E440" s="133">
        <v>132480.79999999999</v>
      </c>
      <c r="F440" s="134">
        <v>542519.19999999995</v>
      </c>
      <c r="G440" s="37"/>
    </row>
    <row r="441" spans="1:7" ht="23.25">
      <c r="A441" s="130" t="s">
        <v>508</v>
      </c>
      <c r="B441" s="131" t="s">
        <v>479</v>
      </c>
      <c r="C441" s="132" t="s">
        <v>1055</v>
      </c>
      <c r="D441" s="133">
        <v>675000</v>
      </c>
      <c r="E441" s="133">
        <v>132480.79999999999</v>
      </c>
      <c r="F441" s="134">
        <v>542519.19999999995</v>
      </c>
      <c r="G441" s="37"/>
    </row>
    <row r="442" spans="1:7" ht="23.25">
      <c r="A442" s="130" t="s">
        <v>510</v>
      </c>
      <c r="B442" s="131" t="s">
        <v>479</v>
      </c>
      <c r="C442" s="132" t="s">
        <v>1056</v>
      </c>
      <c r="D442" s="133" t="s">
        <v>45</v>
      </c>
      <c r="E442" s="133">
        <v>132480.79999999999</v>
      </c>
      <c r="F442" s="134" t="s">
        <v>45</v>
      </c>
      <c r="G442" s="37"/>
    </row>
    <row r="443" spans="1:7">
      <c r="A443" s="130" t="s">
        <v>512</v>
      </c>
      <c r="B443" s="131" t="s">
        <v>479</v>
      </c>
      <c r="C443" s="132" t="s">
        <v>1057</v>
      </c>
      <c r="D443" s="133" t="s">
        <v>45</v>
      </c>
      <c r="E443" s="133">
        <v>132480.79999999999</v>
      </c>
      <c r="F443" s="134" t="s">
        <v>45</v>
      </c>
      <c r="G443" s="37"/>
    </row>
    <row r="444" spans="1:7">
      <c r="A444" s="130" t="s">
        <v>1058</v>
      </c>
      <c r="B444" s="131" t="s">
        <v>479</v>
      </c>
      <c r="C444" s="132" t="s">
        <v>1059</v>
      </c>
      <c r="D444" s="133">
        <v>790000</v>
      </c>
      <c r="E444" s="133">
        <v>318300</v>
      </c>
      <c r="F444" s="134">
        <v>471700</v>
      </c>
      <c r="G444" s="37"/>
    </row>
    <row r="445" spans="1:7" ht="23.25">
      <c r="A445" s="130" t="s">
        <v>508</v>
      </c>
      <c r="B445" s="131" t="s">
        <v>479</v>
      </c>
      <c r="C445" s="132" t="s">
        <v>1060</v>
      </c>
      <c r="D445" s="133">
        <v>790000</v>
      </c>
      <c r="E445" s="133">
        <v>318300</v>
      </c>
      <c r="F445" s="134">
        <v>471700</v>
      </c>
      <c r="G445" s="37"/>
    </row>
    <row r="446" spans="1:7" ht="23.25">
      <c r="A446" s="130" t="s">
        <v>510</v>
      </c>
      <c r="B446" s="131" t="s">
        <v>479</v>
      </c>
      <c r="C446" s="132" t="s">
        <v>1061</v>
      </c>
      <c r="D446" s="133" t="s">
        <v>45</v>
      </c>
      <c r="E446" s="133">
        <v>318300</v>
      </c>
      <c r="F446" s="134" t="s">
        <v>45</v>
      </c>
      <c r="G446" s="37"/>
    </row>
    <row r="447" spans="1:7">
      <c r="A447" s="130" t="s">
        <v>512</v>
      </c>
      <c r="B447" s="131" t="s">
        <v>479</v>
      </c>
      <c r="C447" s="132" t="s">
        <v>1062</v>
      </c>
      <c r="D447" s="133" t="s">
        <v>45</v>
      </c>
      <c r="E447" s="133">
        <v>318300</v>
      </c>
      <c r="F447" s="134" t="s">
        <v>45</v>
      </c>
      <c r="G447" s="37"/>
    </row>
    <row r="448" spans="1:7">
      <c r="A448" s="130" t="s">
        <v>1063</v>
      </c>
      <c r="B448" s="131" t="s">
        <v>479</v>
      </c>
      <c r="C448" s="132" t="s">
        <v>1064</v>
      </c>
      <c r="D448" s="133">
        <v>316486</v>
      </c>
      <c r="E448" s="133">
        <v>20000</v>
      </c>
      <c r="F448" s="134">
        <v>296486</v>
      </c>
      <c r="G448" s="37"/>
    </row>
    <row r="449" spans="1:7" ht="23.25">
      <c r="A449" s="130" t="s">
        <v>508</v>
      </c>
      <c r="B449" s="131" t="s">
        <v>479</v>
      </c>
      <c r="C449" s="132" t="s">
        <v>1065</v>
      </c>
      <c r="D449" s="133">
        <v>316486</v>
      </c>
      <c r="E449" s="133">
        <v>20000</v>
      </c>
      <c r="F449" s="134">
        <v>296486</v>
      </c>
      <c r="G449" s="37"/>
    </row>
    <row r="450" spans="1:7" ht="23.25">
      <c r="A450" s="130" t="s">
        <v>510</v>
      </c>
      <c r="B450" s="131" t="s">
        <v>479</v>
      </c>
      <c r="C450" s="132" t="s">
        <v>1066</v>
      </c>
      <c r="D450" s="133" t="s">
        <v>45</v>
      </c>
      <c r="E450" s="133">
        <v>20000</v>
      </c>
      <c r="F450" s="134" t="s">
        <v>45</v>
      </c>
      <c r="G450" s="37"/>
    </row>
    <row r="451" spans="1:7">
      <c r="A451" s="130" t="s">
        <v>512</v>
      </c>
      <c r="B451" s="131" t="s">
        <v>479</v>
      </c>
      <c r="C451" s="132" t="s">
        <v>1067</v>
      </c>
      <c r="D451" s="133" t="s">
        <v>45</v>
      </c>
      <c r="E451" s="133">
        <v>20000</v>
      </c>
      <c r="F451" s="134" t="s">
        <v>45</v>
      </c>
      <c r="G451" s="37"/>
    </row>
    <row r="452" spans="1:7" ht="34.5">
      <c r="A452" s="130" t="s">
        <v>1068</v>
      </c>
      <c r="B452" s="131" t="s">
        <v>479</v>
      </c>
      <c r="C452" s="132" t="s">
        <v>1069</v>
      </c>
      <c r="D452" s="133">
        <v>2608935.2200000002</v>
      </c>
      <c r="E452" s="133">
        <v>1437765.72</v>
      </c>
      <c r="F452" s="134">
        <v>1171169.5</v>
      </c>
      <c r="G452" s="37"/>
    </row>
    <row r="453" spans="1:7" ht="23.25">
      <c r="A453" s="130" t="s">
        <v>508</v>
      </c>
      <c r="B453" s="131" t="s">
        <v>479</v>
      </c>
      <c r="C453" s="132" t="s">
        <v>1070</v>
      </c>
      <c r="D453" s="133">
        <v>2608935.2200000002</v>
      </c>
      <c r="E453" s="133">
        <v>1437765.72</v>
      </c>
      <c r="F453" s="134">
        <v>1171169.5</v>
      </c>
      <c r="G453" s="37"/>
    </row>
    <row r="454" spans="1:7" ht="23.25">
      <c r="A454" s="130" t="s">
        <v>510</v>
      </c>
      <c r="B454" s="131" t="s">
        <v>479</v>
      </c>
      <c r="C454" s="132" t="s">
        <v>1071</v>
      </c>
      <c r="D454" s="133" t="s">
        <v>45</v>
      </c>
      <c r="E454" s="133">
        <v>1437765.72</v>
      </c>
      <c r="F454" s="134" t="s">
        <v>45</v>
      </c>
      <c r="G454" s="37"/>
    </row>
    <row r="455" spans="1:7">
      <c r="A455" s="130" t="s">
        <v>512</v>
      </c>
      <c r="B455" s="131" t="s">
        <v>479</v>
      </c>
      <c r="C455" s="132" t="s">
        <v>1072</v>
      </c>
      <c r="D455" s="133" t="s">
        <v>45</v>
      </c>
      <c r="E455" s="133">
        <v>1437765.72</v>
      </c>
      <c r="F455" s="134" t="s">
        <v>45</v>
      </c>
      <c r="G455" s="37"/>
    </row>
    <row r="456" spans="1:7" ht="23.25">
      <c r="A456" s="130" t="s">
        <v>1073</v>
      </c>
      <c r="B456" s="131" t="s">
        <v>479</v>
      </c>
      <c r="C456" s="132" t="s">
        <v>1074</v>
      </c>
      <c r="D456" s="133">
        <v>1000000</v>
      </c>
      <c r="E456" s="133" t="s">
        <v>45</v>
      </c>
      <c r="F456" s="134">
        <v>1000000</v>
      </c>
      <c r="G456" s="37"/>
    </row>
    <row r="457" spans="1:7" ht="23.25">
      <c r="A457" s="130" t="s">
        <v>508</v>
      </c>
      <c r="B457" s="131" t="s">
        <v>479</v>
      </c>
      <c r="C457" s="132" t="s">
        <v>1075</v>
      </c>
      <c r="D457" s="133">
        <v>1000000</v>
      </c>
      <c r="E457" s="133" t="s">
        <v>45</v>
      </c>
      <c r="F457" s="134">
        <v>1000000</v>
      </c>
      <c r="G457" s="37"/>
    </row>
    <row r="458" spans="1:7" ht="23.25">
      <c r="A458" s="130" t="s">
        <v>1076</v>
      </c>
      <c r="B458" s="131" t="s">
        <v>479</v>
      </c>
      <c r="C458" s="132" t="s">
        <v>1077</v>
      </c>
      <c r="D458" s="133">
        <v>700</v>
      </c>
      <c r="E458" s="133" t="s">
        <v>45</v>
      </c>
      <c r="F458" s="134">
        <v>700</v>
      </c>
      <c r="G458" s="37"/>
    </row>
    <row r="459" spans="1:7" ht="23.25">
      <c r="A459" s="130" t="s">
        <v>508</v>
      </c>
      <c r="B459" s="131" t="s">
        <v>479</v>
      </c>
      <c r="C459" s="132" t="s">
        <v>1078</v>
      </c>
      <c r="D459" s="133">
        <v>700</v>
      </c>
      <c r="E459" s="133" t="s">
        <v>45</v>
      </c>
      <c r="F459" s="134">
        <v>700</v>
      </c>
      <c r="G459" s="37"/>
    </row>
    <row r="460" spans="1:7" ht="23.25">
      <c r="A460" s="130" t="s">
        <v>1079</v>
      </c>
      <c r="B460" s="131" t="s">
        <v>479</v>
      </c>
      <c r="C460" s="132" t="s">
        <v>1080</v>
      </c>
      <c r="D460" s="133">
        <v>733300</v>
      </c>
      <c r="E460" s="133" t="s">
        <v>45</v>
      </c>
      <c r="F460" s="134">
        <v>733300</v>
      </c>
      <c r="G460" s="37"/>
    </row>
    <row r="461" spans="1:7" ht="23.25">
      <c r="A461" s="130" t="s">
        <v>508</v>
      </c>
      <c r="B461" s="131" t="s">
        <v>479</v>
      </c>
      <c r="C461" s="132" t="s">
        <v>1081</v>
      </c>
      <c r="D461" s="133">
        <v>733300</v>
      </c>
      <c r="E461" s="133" t="s">
        <v>45</v>
      </c>
      <c r="F461" s="134">
        <v>733300</v>
      </c>
      <c r="G461" s="37"/>
    </row>
    <row r="462" spans="1:7" ht="34.5">
      <c r="A462" s="130" t="s">
        <v>1082</v>
      </c>
      <c r="B462" s="131" t="s">
        <v>479</v>
      </c>
      <c r="C462" s="132" t="s">
        <v>1083</v>
      </c>
      <c r="D462" s="133">
        <v>261800</v>
      </c>
      <c r="E462" s="133" t="s">
        <v>45</v>
      </c>
      <c r="F462" s="134">
        <v>261800</v>
      </c>
      <c r="G462" s="37"/>
    </row>
    <row r="463" spans="1:7" ht="23.25">
      <c r="A463" s="130" t="s">
        <v>508</v>
      </c>
      <c r="B463" s="131" t="s">
        <v>479</v>
      </c>
      <c r="C463" s="132" t="s">
        <v>1084</v>
      </c>
      <c r="D463" s="133">
        <v>261800</v>
      </c>
      <c r="E463" s="133" t="s">
        <v>45</v>
      </c>
      <c r="F463" s="134">
        <v>261800</v>
      </c>
      <c r="G463" s="37"/>
    </row>
    <row r="464" spans="1:7" ht="45.75">
      <c r="A464" s="130" t="s">
        <v>1085</v>
      </c>
      <c r="B464" s="131" t="s">
        <v>479</v>
      </c>
      <c r="C464" s="132" t="s">
        <v>1086</v>
      </c>
      <c r="D464" s="133">
        <v>363000</v>
      </c>
      <c r="E464" s="133" t="s">
        <v>45</v>
      </c>
      <c r="F464" s="134">
        <v>363000</v>
      </c>
      <c r="G464" s="37"/>
    </row>
    <row r="465" spans="1:7" ht="23.25">
      <c r="A465" s="130" t="s">
        <v>508</v>
      </c>
      <c r="B465" s="131" t="s">
        <v>479</v>
      </c>
      <c r="C465" s="132" t="s">
        <v>1087</v>
      </c>
      <c r="D465" s="133">
        <v>363000</v>
      </c>
      <c r="E465" s="133" t="s">
        <v>45</v>
      </c>
      <c r="F465" s="134">
        <v>363000</v>
      </c>
      <c r="G465" s="37"/>
    </row>
    <row r="466" spans="1:7" ht="34.5">
      <c r="A466" s="130" t="s">
        <v>1088</v>
      </c>
      <c r="B466" s="131" t="s">
        <v>479</v>
      </c>
      <c r="C466" s="132" t="s">
        <v>1089</v>
      </c>
      <c r="D466" s="133">
        <v>20355000</v>
      </c>
      <c r="E466" s="133" t="s">
        <v>45</v>
      </c>
      <c r="F466" s="134">
        <v>20355000</v>
      </c>
      <c r="G466" s="37"/>
    </row>
    <row r="467" spans="1:7" ht="22.5">
      <c r="A467" s="135" t="s">
        <v>1863</v>
      </c>
      <c r="B467" s="131" t="s">
        <v>479</v>
      </c>
      <c r="C467" s="132" t="s">
        <v>1864</v>
      </c>
      <c r="D467" s="133">
        <v>0</v>
      </c>
      <c r="E467" s="133" t="s">
        <v>45</v>
      </c>
      <c r="F467" s="134">
        <v>0</v>
      </c>
      <c r="G467" s="37"/>
    </row>
    <row r="468" spans="1:7" ht="22.5">
      <c r="A468" s="135" t="s">
        <v>508</v>
      </c>
      <c r="B468" s="131" t="s">
        <v>479</v>
      </c>
      <c r="C468" s="132" t="s">
        <v>1865</v>
      </c>
      <c r="D468" s="133">
        <v>0</v>
      </c>
      <c r="E468" s="133" t="s">
        <v>45</v>
      </c>
      <c r="F468" s="134">
        <v>0</v>
      </c>
      <c r="G468" s="37"/>
    </row>
    <row r="469" spans="1:7" ht="79.5">
      <c r="A469" s="130" t="s">
        <v>1090</v>
      </c>
      <c r="B469" s="131" t="s">
        <v>479</v>
      </c>
      <c r="C469" s="132" t="s">
        <v>1091</v>
      </c>
      <c r="D469" s="133">
        <v>355000</v>
      </c>
      <c r="E469" s="133" t="s">
        <v>45</v>
      </c>
      <c r="F469" s="134">
        <v>355000</v>
      </c>
      <c r="G469" s="37"/>
    </row>
    <row r="470" spans="1:7" ht="23.25">
      <c r="A470" s="130" t="s">
        <v>508</v>
      </c>
      <c r="B470" s="131" t="s">
        <v>479</v>
      </c>
      <c r="C470" s="132" t="s">
        <v>1092</v>
      </c>
      <c r="D470" s="133">
        <v>355000</v>
      </c>
      <c r="E470" s="133" t="s">
        <v>45</v>
      </c>
      <c r="F470" s="134">
        <v>355000</v>
      </c>
      <c r="G470" s="37"/>
    </row>
    <row r="471" spans="1:7" ht="23.25">
      <c r="A471" s="130" t="s">
        <v>1093</v>
      </c>
      <c r="B471" s="131" t="s">
        <v>479</v>
      </c>
      <c r="C471" s="132" t="s">
        <v>1094</v>
      </c>
      <c r="D471" s="133">
        <v>12237800</v>
      </c>
      <c r="E471" s="133" t="s">
        <v>45</v>
      </c>
      <c r="F471" s="134">
        <v>12237800</v>
      </c>
      <c r="G471" s="37"/>
    </row>
    <row r="472" spans="1:7" ht="23.25">
      <c r="A472" s="130" t="s">
        <v>508</v>
      </c>
      <c r="B472" s="131" t="s">
        <v>479</v>
      </c>
      <c r="C472" s="132" t="s">
        <v>1095</v>
      </c>
      <c r="D472" s="133">
        <v>12237800</v>
      </c>
      <c r="E472" s="133" t="s">
        <v>45</v>
      </c>
      <c r="F472" s="134">
        <v>12237800</v>
      </c>
      <c r="G472" s="37"/>
    </row>
    <row r="473" spans="1:7" ht="23.25">
      <c r="A473" s="130" t="s">
        <v>1096</v>
      </c>
      <c r="B473" s="131" t="s">
        <v>479</v>
      </c>
      <c r="C473" s="132" t="s">
        <v>1097</v>
      </c>
      <c r="D473" s="133">
        <v>7762200</v>
      </c>
      <c r="E473" s="133" t="s">
        <v>45</v>
      </c>
      <c r="F473" s="134">
        <v>7762200</v>
      </c>
      <c r="G473" s="37"/>
    </row>
    <row r="474" spans="1:7" ht="23.25">
      <c r="A474" s="130" t="s">
        <v>508</v>
      </c>
      <c r="B474" s="131" t="s">
        <v>479</v>
      </c>
      <c r="C474" s="132" t="s">
        <v>1098</v>
      </c>
      <c r="D474" s="133">
        <v>7762200</v>
      </c>
      <c r="E474" s="133" t="s">
        <v>45</v>
      </c>
      <c r="F474" s="134">
        <v>7762200</v>
      </c>
      <c r="G474" s="37"/>
    </row>
    <row r="475" spans="1:7">
      <c r="A475" s="130" t="s">
        <v>1099</v>
      </c>
      <c r="B475" s="131" t="s">
        <v>479</v>
      </c>
      <c r="C475" s="132" t="s">
        <v>1100</v>
      </c>
      <c r="D475" s="133">
        <v>52887640.219999999</v>
      </c>
      <c r="E475" s="133">
        <v>85219</v>
      </c>
      <c r="F475" s="134">
        <v>52802421.219999999</v>
      </c>
      <c r="G475" s="37"/>
    </row>
    <row r="476" spans="1:7" ht="23.25">
      <c r="A476" s="130" t="s">
        <v>1101</v>
      </c>
      <c r="B476" s="131" t="s">
        <v>479</v>
      </c>
      <c r="C476" s="132" t="s">
        <v>1102</v>
      </c>
      <c r="D476" s="133">
        <v>229384.28</v>
      </c>
      <c r="E476" s="133">
        <v>85219</v>
      </c>
      <c r="F476" s="134">
        <v>144165.28</v>
      </c>
      <c r="G476" s="37"/>
    </row>
    <row r="477" spans="1:7" ht="23.25">
      <c r="A477" s="130" t="s">
        <v>564</v>
      </c>
      <c r="B477" s="131" t="s">
        <v>479</v>
      </c>
      <c r="C477" s="132" t="s">
        <v>1103</v>
      </c>
      <c r="D477" s="133">
        <v>229384.28</v>
      </c>
      <c r="E477" s="133">
        <v>85219</v>
      </c>
      <c r="F477" s="134">
        <v>144165.28</v>
      </c>
      <c r="G477" s="37"/>
    </row>
    <row r="478" spans="1:7" ht="23.25">
      <c r="A478" s="130" t="s">
        <v>796</v>
      </c>
      <c r="B478" s="131" t="s">
        <v>479</v>
      </c>
      <c r="C478" s="132" t="s">
        <v>1104</v>
      </c>
      <c r="D478" s="133">
        <v>229384.28</v>
      </c>
      <c r="E478" s="133">
        <v>85219</v>
      </c>
      <c r="F478" s="134">
        <v>144165.28</v>
      </c>
      <c r="G478" s="37"/>
    </row>
    <row r="479" spans="1:7" ht="23.25">
      <c r="A479" s="130" t="s">
        <v>1105</v>
      </c>
      <c r="B479" s="131" t="s">
        <v>479</v>
      </c>
      <c r="C479" s="132" t="s">
        <v>1106</v>
      </c>
      <c r="D479" s="133">
        <v>199384.28</v>
      </c>
      <c r="E479" s="133">
        <v>85219</v>
      </c>
      <c r="F479" s="134">
        <v>114165.28</v>
      </c>
      <c r="G479" s="37"/>
    </row>
    <row r="480" spans="1:7" ht="23.25">
      <c r="A480" s="130" t="s">
        <v>508</v>
      </c>
      <c r="B480" s="131" t="s">
        <v>479</v>
      </c>
      <c r="C480" s="132" t="s">
        <v>1107</v>
      </c>
      <c r="D480" s="133">
        <v>199384.28</v>
      </c>
      <c r="E480" s="133">
        <v>85219</v>
      </c>
      <c r="F480" s="134">
        <v>114165.28</v>
      </c>
      <c r="G480" s="37"/>
    </row>
    <row r="481" spans="1:7" ht="23.25">
      <c r="A481" s="130" t="s">
        <v>510</v>
      </c>
      <c r="B481" s="131" t="s">
        <v>479</v>
      </c>
      <c r="C481" s="132" t="s">
        <v>1108</v>
      </c>
      <c r="D481" s="133" t="s">
        <v>45</v>
      </c>
      <c r="E481" s="133">
        <v>85219</v>
      </c>
      <c r="F481" s="134" t="s">
        <v>45</v>
      </c>
      <c r="G481" s="37"/>
    </row>
    <row r="482" spans="1:7">
      <c r="A482" s="130" t="s">
        <v>512</v>
      </c>
      <c r="B482" s="131" t="s">
        <v>479</v>
      </c>
      <c r="C482" s="132" t="s">
        <v>1109</v>
      </c>
      <c r="D482" s="133" t="s">
        <v>45</v>
      </c>
      <c r="E482" s="133">
        <v>85219</v>
      </c>
      <c r="F482" s="134" t="s">
        <v>45</v>
      </c>
      <c r="G482" s="37"/>
    </row>
    <row r="483" spans="1:7">
      <c r="A483" s="130" t="s">
        <v>1110</v>
      </c>
      <c r="B483" s="131" t="s">
        <v>479</v>
      </c>
      <c r="C483" s="132" t="s">
        <v>1111</v>
      </c>
      <c r="D483" s="133">
        <v>30000</v>
      </c>
      <c r="E483" s="133" t="s">
        <v>45</v>
      </c>
      <c r="F483" s="134">
        <v>30000</v>
      </c>
      <c r="G483" s="37"/>
    </row>
    <row r="484" spans="1:7" ht="23.25">
      <c r="A484" s="130" t="s">
        <v>508</v>
      </c>
      <c r="B484" s="131" t="s">
        <v>479</v>
      </c>
      <c r="C484" s="132" t="s">
        <v>1112</v>
      </c>
      <c r="D484" s="133">
        <v>30000</v>
      </c>
      <c r="E484" s="133" t="s">
        <v>45</v>
      </c>
      <c r="F484" s="134">
        <v>30000</v>
      </c>
      <c r="G484" s="37"/>
    </row>
    <row r="485" spans="1:7">
      <c r="A485" s="130" t="s">
        <v>1113</v>
      </c>
      <c r="B485" s="131" t="s">
        <v>479</v>
      </c>
      <c r="C485" s="132" t="s">
        <v>1114</v>
      </c>
      <c r="D485" s="133">
        <v>52658255.939999998</v>
      </c>
      <c r="E485" s="133" t="s">
        <v>45</v>
      </c>
      <c r="F485" s="134">
        <v>52658255.939999998</v>
      </c>
      <c r="G485" s="37"/>
    </row>
    <row r="486" spans="1:7" ht="23.25">
      <c r="A486" s="130" t="s">
        <v>564</v>
      </c>
      <c r="B486" s="131" t="s">
        <v>479</v>
      </c>
      <c r="C486" s="132" t="s">
        <v>1115</v>
      </c>
      <c r="D486" s="133">
        <v>52658255.939999998</v>
      </c>
      <c r="E486" s="133" t="s">
        <v>45</v>
      </c>
      <c r="F486" s="134">
        <v>52658255.939999998</v>
      </c>
      <c r="G486" s="37"/>
    </row>
    <row r="487" spans="1:7" ht="23.25">
      <c r="A487" s="130" t="s">
        <v>796</v>
      </c>
      <c r="B487" s="131" t="s">
        <v>479</v>
      </c>
      <c r="C487" s="132" t="s">
        <v>1116</v>
      </c>
      <c r="D487" s="133">
        <v>52658255.939999998</v>
      </c>
      <c r="E487" s="133" t="s">
        <v>45</v>
      </c>
      <c r="F487" s="134">
        <v>52658255.939999998</v>
      </c>
      <c r="G487" s="37"/>
    </row>
    <row r="488" spans="1:7">
      <c r="A488" s="130" t="s">
        <v>1117</v>
      </c>
      <c r="B488" s="131" t="s">
        <v>479</v>
      </c>
      <c r="C488" s="132" t="s">
        <v>1118</v>
      </c>
      <c r="D488" s="133">
        <v>52658255.939999998</v>
      </c>
      <c r="E488" s="133" t="s">
        <v>45</v>
      </c>
      <c r="F488" s="134">
        <v>52658255.939999998</v>
      </c>
      <c r="G488" s="37"/>
    </row>
    <row r="489" spans="1:7" ht="23.25">
      <c r="A489" s="130" t="s">
        <v>508</v>
      </c>
      <c r="B489" s="131" t="s">
        <v>479</v>
      </c>
      <c r="C489" s="132" t="s">
        <v>1119</v>
      </c>
      <c r="D489" s="133">
        <v>52658255.939999998</v>
      </c>
      <c r="E489" s="133" t="s">
        <v>45</v>
      </c>
      <c r="F489" s="134">
        <v>52658255.939999998</v>
      </c>
      <c r="G489" s="37"/>
    </row>
    <row r="490" spans="1:7">
      <c r="A490" s="130" t="s">
        <v>1120</v>
      </c>
      <c r="B490" s="131" t="s">
        <v>479</v>
      </c>
      <c r="C490" s="132" t="s">
        <v>1121</v>
      </c>
      <c r="D490" s="133">
        <v>12428170</v>
      </c>
      <c r="E490" s="133">
        <v>5875516.8899999997</v>
      </c>
      <c r="F490" s="134">
        <v>6552653.1100000003</v>
      </c>
      <c r="G490" s="37"/>
    </row>
    <row r="491" spans="1:7">
      <c r="A491" s="130" t="s">
        <v>1122</v>
      </c>
      <c r="B491" s="131" t="s">
        <v>479</v>
      </c>
      <c r="C491" s="132" t="s">
        <v>1123</v>
      </c>
      <c r="D491" s="133">
        <v>8865000</v>
      </c>
      <c r="E491" s="133">
        <v>4432499.67</v>
      </c>
      <c r="F491" s="134">
        <v>4432500.33</v>
      </c>
      <c r="G491" s="37"/>
    </row>
    <row r="492" spans="1:7" ht="23.25">
      <c r="A492" s="130" t="s">
        <v>1124</v>
      </c>
      <c r="B492" s="131" t="s">
        <v>479</v>
      </c>
      <c r="C492" s="132" t="s">
        <v>1125</v>
      </c>
      <c r="D492" s="133">
        <v>8865000</v>
      </c>
      <c r="E492" s="133">
        <v>4432499.67</v>
      </c>
      <c r="F492" s="134">
        <v>4432500.33</v>
      </c>
      <c r="G492" s="37"/>
    </row>
    <row r="493" spans="1:7" ht="23.25">
      <c r="A493" s="130" t="s">
        <v>1126</v>
      </c>
      <c r="B493" s="131" t="s">
        <v>479</v>
      </c>
      <c r="C493" s="132" t="s">
        <v>1127</v>
      </c>
      <c r="D493" s="133">
        <v>8865000</v>
      </c>
      <c r="E493" s="133">
        <v>4432499.67</v>
      </c>
      <c r="F493" s="134">
        <v>4432500.33</v>
      </c>
      <c r="G493" s="37"/>
    </row>
    <row r="494" spans="1:7" ht="34.5">
      <c r="A494" s="130" t="s">
        <v>1128</v>
      </c>
      <c r="B494" s="131" t="s">
        <v>479</v>
      </c>
      <c r="C494" s="132" t="s">
        <v>1129</v>
      </c>
      <c r="D494" s="133">
        <v>2910100</v>
      </c>
      <c r="E494" s="133">
        <v>1455049.67</v>
      </c>
      <c r="F494" s="134">
        <v>1455050.33</v>
      </c>
      <c r="G494" s="37"/>
    </row>
    <row r="495" spans="1:7" ht="23.25">
      <c r="A495" s="130" t="s">
        <v>759</v>
      </c>
      <c r="B495" s="131" t="s">
        <v>479</v>
      </c>
      <c r="C495" s="132" t="s">
        <v>1130</v>
      </c>
      <c r="D495" s="133">
        <v>2910100</v>
      </c>
      <c r="E495" s="133">
        <v>1455049.67</v>
      </c>
      <c r="F495" s="134">
        <v>1455050.33</v>
      </c>
      <c r="G495" s="37"/>
    </row>
    <row r="496" spans="1:7">
      <c r="A496" s="130" t="s">
        <v>1131</v>
      </c>
      <c r="B496" s="131" t="s">
        <v>479</v>
      </c>
      <c r="C496" s="132" t="s">
        <v>1132</v>
      </c>
      <c r="D496" s="133" t="s">
        <v>45</v>
      </c>
      <c r="E496" s="133">
        <v>1455049.67</v>
      </c>
      <c r="F496" s="134" t="s">
        <v>45</v>
      </c>
      <c r="G496" s="37"/>
    </row>
    <row r="497" spans="1:7" ht="45.75">
      <c r="A497" s="130" t="s">
        <v>1133</v>
      </c>
      <c r="B497" s="131" t="s">
        <v>479</v>
      </c>
      <c r="C497" s="132" t="s">
        <v>1134</v>
      </c>
      <c r="D497" s="133" t="s">
        <v>45</v>
      </c>
      <c r="E497" s="133">
        <v>1455049.67</v>
      </c>
      <c r="F497" s="134" t="s">
        <v>45</v>
      </c>
      <c r="G497" s="37"/>
    </row>
    <row r="498" spans="1:7" ht="57">
      <c r="A498" s="130" t="s">
        <v>1135</v>
      </c>
      <c r="B498" s="131" t="s">
        <v>479</v>
      </c>
      <c r="C498" s="132" t="s">
        <v>1136</v>
      </c>
      <c r="D498" s="133">
        <v>5954900</v>
      </c>
      <c r="E498" s="133">
        <v>2977450</v>
      </c>
      <c r="F498" s="134">
        <v>2977450</v>
      </c>
      <c r="G498" s="37"/>
    </row>
    <row r="499" spans="1:7" ht="23.25">
      <c r="A499" s="130" t="s">
        <v>759</v>
      </c>
      <c r="B499" s="131" t="s">
        <v>479</v>
      </c>
      <c r="C499" s="132" t="s">
        <v>1137</v>
      </c>
      <c r="D499" s="133">
        <v>5954900</v>
      </c>
      <c r="E499" s="133">
        <v>2977450</v>
      </c>
      <c r="F499" s="134">
        <v>2977450</v>
      </c>
      <c r="G499" s="37"/>
    </row>
    <row r="500" spans="1:7">
      <c r="A500" s="130" t="s">
        <v>1131</v>
      </c>
      <c r="B500" s="131" t="s">
        <v>479</v>
      </c>
      <c r="C500" s="132" t="s">
        <v>1138</v>
      </c>
      <c r="D500" s="133" t="s">
        <v>45</v>
      </c>
      <c r="E500" s="133">
        <v>2977450</v>
      </c>
      <c r="F500" s="134" t="s">
        <v>45</v>
      </c>
      <c r="G500" s="37"/>
    </row>
    <row r="501" spans="1:7" ht="45.75">
      <c r="A501" s="130" t="s">
        <v>1133</v>
      </c>
      <c r="B501" s="131" t="s">
        <v>479</v>
      </c>
      <c r="C501" s="132" t="s">
        <v>1139</v>
      </c>
      <c r="D501" s="133" t="s">
        <v>45</v>
      </c>
      <c r="E501" s="133">
        <v>2977450</v>
      </c>
      <c r="F501" s="134" t="s">
        <v>45</v>
      </c>
      <c r="G501" s="37"/>
    </row>
    <row r="502" spans="1:7">
      <c r="A502" s="130" t="s">
        <v>1140</v>
      </c>
      <c r="B502" s="131" t="s">
        <v>479</v>
      </c>
      <c r="C502" s="132" t="s">
        <v>1141</v>
      </c>
      <c r="D502" s="133">
        <v>3563170</v>
      </c>
      <c r="E502" s="133">
        <v>1443017.22</v>
      </c>
      <c r="F502" s="134">
        <v>2120152.7799999998</v>
      </c>
      <c r="G502" s="37"/>
    </row>
    <row r="503" spans="1:7" ht="23.25">
      <c r="A503" s="130" t="s">
        <v>564</v>
      </c>
      <c r="B503" s="131" t="s">
        <v>479</v>
      </c>
      <c r="C503" s="132" t="s">
        <v>1142</v>
      </c>
      <c r="D503" s="133">
        <v>3563170</v>
      </c>
      <c r="E503" s="133">
        <v>1443017.22</v>
      </c>
      <c r="F503" s="134">
        <v>2120152.7799999998</v>
      </c>
      <c r="G503" s="37"/>
    </row>
    <row r="504" spans="1:7" ht="34.5">
      <c r="A504" s="130" t="s">
        <v>1143</v>
      </c>
      <c r="B504" s="131" t="s">
        <v>479</v>
      </c>
      <c r="C504" s="132" t="s">
        <v>1144</v>
      </c>
      <c r="D504" s="133">
        <v>3563170</v>
      </c>
      <c r="E504" s="133">
        <v>1443017.22</v>
      </c>
      <c r="F504" s="134">
        <v>2120152.7799999998</v>
      </c>
      <c r="G504" s="37"/>
    </row>
    <row r="505" spans="1:7" ht="23.25">
      <c r="A505" s="130" t="s">
        <v>1145</v>
      </c>
      <c r="B505" s="131" t="s">
        <v>479</v>
      </c>
      <c r="C505" s="132" t="s">
        <v>1146</v>
      </c>
      <c r="D505" s="133">
        <v>90000</v>
      </c>
      <c r="E505" s="133">
        <v>39621.24</v>
      </c>
      <c r="F505" s="134">
        <v>50378.76</v>
      </c>
      <c r="G505" s="37"/>
    </row>
    <row r="506" spans="1:7" ht="45.75">
      <c r="A506" s="130" t="s">
        <v>489</v>
      </c>
      <c r="B506" s="131" t="s">
        <v>479</v>
      </c>
      <c r="C506" s="132" t="s">
        <v>1147</v>
      </c>
      <c r="D506" s="133">
        <v>40000</v>
      </c>
      <c r="E506" s="133" t="s">
        <v>45</v>
      </c>
      <c r="F506" s="134">
        <v>40000</v>
      </c>
      <c r="G506" s="37"/>
    </row>
    <row r="507" spans="1:7" ht="23.25">
      <c r="A507" s="130" t="s">
        <v>508</v>
      </c>
      <c r="B507" s="131" t="s">
        <v>479</v>
      </c>
      <c r="C507" s="132" t="s">
        <v>1148</v>
      </c>
      <c r="D507" s="133">
        <v>50000</v>
      </c>
      <c r="E507" s="133">
        <v>39621.24</v>
      </c>
      <c r="F507" s="134">
        <v>10378.76</v>
      </c>
      <c r="G507" s="37"/>
    </row>
    <row r="508" spans="1:7" ht="23.25">
      <c r="A508" s="130" t="s">
        <v>510</v>
      </c>
      <c r="B508" s="131" t="s">
        <v>479</v>
      </c>
      <c r="C508" s="132" t="s">
        <v>1149</v>
      </c>
      <c r="D508" s="133" t="s">
        <v>45</v>
      </c>
      <c r="E508" s="133">
        <v>39621.24</v>
      </c>
      <c r="F508" s="134" t="s">
        <v>45</v>
      </c>
      <c r="G508" s="37"/>
    </row>
    <row r="509" spans="1:7">
      <c r="A509" s="130" t="s">
        <v>512</v>
      </c>
      <c r="B509" s="131" t="s">
        <v>479</v>
      </c>
      <c r="C509" s="132" t="s">
        <v>1150</v>
      </c>
      <c r="D509" s="133" t="s">
        <v>45</v>
      </c>
      <c r="E509" s="133">
        <v>39621.24</v>
      </c>
      <c r="F509" s="134" t="s">
        <v>45</v>
      </c>
      <c r="G509" s="37"/>
    </row>
    <row r="510" spans="1:7" ht="23.25">
      <c r="A510" s="130" t="s">
        <v>1151</v>
      </c>
      <c r="B510" s="131" t="s">
        <v>479</v>
      </c>
      <c r="C510" s="132" t="s">
        <v>1152</v>
      </c>
      <c r="D510" s="133">
        <v>984100</v>
      </c>
      <c r="E510" s="133">
        <v>384100</v>
      </c>
      <c r="F510" s="134">
        <v>600000</v>
      </c>
      <c r="G510" s="37"/>
    </row>
    <row r="511" spans="1:7" ht="23.25">
      <c r="A511" s="130" t="s">
        <v>508</v>
      </c>
      <c r="B511" s="131" t="s">
        <v>479</v>
      </c>
      <c r="C511" s="132" t="s">
        <v>1153</v>
      </c>
      <c r="D511" s="133">
        <v>600000</v>
      </c>
      <c r="E511" s="133" t="s">
        <v>45</v>
      </c>
      <c r="F511" s="134">
        <v>600000</v>
      </c>
      <c r="G511" s="37"/>
    </row>
    <row r="512" spans="1:7">
      <c r="A512" s="130" t="s">
        <v>616</v>
      </c>
      <c r="B512" s="131" t="s">
        <v>479</v>
      </c>
      <c r="C512" s="132" t="s">
        <v>1154</v>
      </c>
      <c r="D512" s="133">
        <v>384100</v>
      </c>
      <c r="E512" s="133">
        <v>384100</v>
      </c>
      <c r="F512" s="134" t="s">
        <v>45</v>
      </c>
      <c r="G512" s="37"/>
    </row>
    <row r="513" spans="1:7">
      <c r="A513" s="130" t="s">
        <v>1155</v>
      </c>
      <c r="B513" s="131" t="s">
        <v>479</v>
      </c>
      <c r="C513" s="132" t="s">
        <v>1156</v>
      </c>
      <c r="D513" s="133" t="s">
        <v>45</v>
      </c>
      <c r="E513" s="133">
        <v>384100</v>
      </c>
      <c r="F513" s="134" t="s">
        <v>45</v>
      </c>
      <c r="G513" s="37"/>
    </row>
    <row r="514" spans="1:7" ht="34.5">
      <c r="A514" s="130" t="s">
        <v>1157</v>
      </c>
      <c r="B514" s="131" t="s">
        <v>479</v>
      </c>
      <c r="C514" s="132" t="s">
        <v>1158</v>
      </c>
      <c r="D514" s="133">
        <v>700000</v>
      </c>
      <c r="E514" s="133">
        <v>200000</v>
      </c>
      <c r="F514" s="134">
        <v>500000</v>
      </c>
      <c r="G514" s="37"/>
    </row>
    <row r="515" spans="1:7" ht="23.25">
      <c r="A515" s="130" t="s">
        <v>508</v>
      </c>
      <c r="B515" s="131" t="s">
        <v>479</v>
      </c>
      <c r="C515" s="132" t="s">
        <v>1159</v>
      </c>
      <c r="D515" s="133">
        <v>500000</v>
      </c>
      <c r="E515" s="133" t="s">
        <v>45</v>
      </c>
      <c r="F515" s="134">
        <v>500000</v>
      </c>
      <c r="G515" s="37"/>
    </row>
    <row r="516" spans="1:7">
      <c r="A516" s="130" t="s">
        <v>616</v>
      </c>
      <c r="B516" s="131" t="s">
        <v>479</v>
      </c>
      <c r="C516" s="132" t="s">
        <v>1160</v>
      </c>
      <c r="D516" s="133">
        <v>200000</v>
      </c>
      <c r="E516" s="133">
        <v>200000</v>
      </c>
      <c r="F516" s="134" t="s">
        <v>45</v>
      </c>
      <c r="G516" s="37"/>
    </row>
    <row r="517" spans="1:7">
      <c r="A517" s="130" t="s">
        <v>1155</v>
      </c>
      <c r="B517" s="131" t="s">
        <v>479</v>
      </c>
      <c r="C517" s="132" t="s">
        <v>1161</v>
      </c>
      <c r="D517" s="133" t="s">
        <v>45</v>
      </c>
      <c r="E517" s="133">
        <v>200000</v>
      </c>
      <c r="F517" s="134" t="s">
        <v>45</v>
      </c>
      <c r="G517" s="37"/>
    </row>
    <row r="518" spans="1:7" ht="23.25">
      <c r="A518" s="130" t="s">
        <v>1162</v>
      </c>
      <c r="B518" s="131" t="s">
        <v>479</v>
      </c>
      <c r="C518" s="132" t="s">
        <v>1163</v>
      </c>
      <c r="D518" s="133">
        <v>28000</v>
      </c>
      <c r="E518" s="133" t="s">
        <v>45</v>
      </c>
      <c r="F518" s="134">
        <v>28000</v>
      </c>
      <c r="G518" s="37"/>
    </row>
    <row r="519" spans="1:7" ht="23.25">
      <c r="A519" s="130" t="s">
        <v>508</v>
      </c>
      <c r="B519" s="131" t="s">
        <v>479</v>
      </c>
      <c r="C519" s="132" t="s">
        <v>1164</v>
      </c>
      <c r="D519" s="133">
        <v>28000</v>
      </c>
      <c r="E519" s="133" t="s">
        <v>45</v>
      </c>
      <c r="F519" s="134">
        <v>28000</v>
      </c>
      <c r="G519" s="37"/>
    </row>
    <row r="520" spans="1:7" ht="23.25">
      <c r="A520" s="130" t="s">
        <v>1165</v>
      </c>
      <c r="B520" s="131" t="s">
        <v>479</v>
      </c>
      <c r="C520" s="132" t="s">
        <v>1166</v>
      </c>
      <c r="D520" s="133">
        <v>100000</v>
      </c>
      <c r="E520" s="133">
        <v>100000</v>
      </c>
      <c r="F520" s="134" t="s">
        <v>45</v>
      </c>
      <c r="G520" s="37"/>
    </row>
    <row r="521" spans="1:7" ht="23.25">
      <c r="A521" s="130" t="s">
        <v>508</v>
      </c>
      <c r="B521" s="131" t="s">
        <v>479</v>
      </c>
      <c r="C521" s="132" t="s">
        <v>1167</v>
      </c>
      <c r="D521" s="133">
        <v>100000</v>
      </c>
      <c r="E521" s="133">
        <v>100000</v>
      </c>
      <c r="F521" s="134" t="s">
        <v>45</v>
      </c>
      <c r="G521" s="37"/>
    </row>
    <row r="522" spans="1:7" ht="23.25">
      <c r="A522" s="130" t="s">
        <v>510</v>
      </c>
      <c r="B522" s="131" t="s">
        <v>479</v>
      </c>
      <c r="C522" s="132" t="s">
        <v>1168</v>
      </c>
      <c r="D522" s="133" t="s">
        <v>45</v>
      </c>
      <c r="E522" s="133">
        <v>100000</v>
      </c>
      <c r="F522" s="134" t="s">
        <v>45</v>
      </c>
      <c r="G522" s="37"/>
    </row>
    <row r="523" spans="1:7">
      <c r="A523" s="130" t="s">
        <v>512</v>
      </c>
      <c r="B523" s="131" t="s">
        <v>479</v>
      </c>
      <c r="C523" s="132" t="s">
        <v>1169</v>
      </c>
      <c r="D523" s="133" t="s">
        <v>45</v>
      </c>
      <c r="E523" s="133">
        <v>100000</v>
      </c>
      <c r="F523" s="134" t="s">
        <v>45</v>
      </c>
      <c r="G523" s="37"/>
    </row>
    <row r="524" spans="1:7" ht="23.25">
      <c r="A524" s="130" t="s">
        <v>1170</v>
      </c>
      <c r="B524" s="131" t="s">
        <v>479</v>
      </c>
      <c r="C524" s="132" t="s">
        <v>1171</v>
      </c>
      <c r="D524" s="133">
        <v>154500</v>
      </c>
      <c r="E524" s="133">
        <v>29000</v>
      </c>
      <c r="F524" s="134">
        <v>125500</v>
      </c>
      <c r="G524" s="37"/>
    </row>
    <row r="525" spans="1:7" ht="23.25">
      <c r="A525" s="130" t="s">
        <v>508</v>
      </c>
      <c r="B525" s="131" t="s">
        <v>479</v>
      </c>
      <c r="C525" s="132" t="s">
        <v>1172</v>
      </c>
      <c r="D525" s="133">
        <v>154500</v>
      </c>
      <c r="E525" s="133">
        <v>29000</v>
      </c>
      <c r="F525" s="134">
        <v>125500</v>
      </c>
      <c r="G525" s="37"/>
    </row>
    <row r="526" spans="1:7" ht="23.25">
      <c r="A526" s="130" t="s">
        <v>510</v>
      </c>
      <c r="B526" s="131" t="s">
        <v>479</v>
      </c>
      <c r="C526" s="132" t="s">
        <v>1173</v>
      </c>
      <c r="D526" s="133" t="s">
        <v>45</v>
      </c>
      <c r="E526" s="133">
        <v>29000</v>
      </c>
      <c r="F526" s="134" t="s">
        <v>45</v>
      </c>
      <c r="G526" s="37"/>
    </row>
    <row r="527" spans="1:7">
      <c r="A527" s="130" t="s">
        <v>512</v>
      </c>
      <c r="B527" s="131" t="s">
        <v>479</v>
      </c>
      <c r="C527" s="132" t="s">
        <v>1174</v>
      </c>
      <c r="D527" s="133" t="s">
        <v>45</v>
      </c>
      <c r="E527" s="133">
        <v>29000</v>
      </c>
      <c r="F527" s="134" t="s">
        <v>45</v>
      </c>
      <c r="G527" s="37"/>
    </row>
    <row r="528" spans="1:7" ht="34.5">
      <c r="A528" s="130" t="s">
        <v>1175</v>
      </c>
      <c r="B528" s="131" t="s">
        <v>479</v>
      </c>
      <c r="C528" s="132" t="s">
        <v>1176</v>
      </c>
      <c r="D528" s="133">
        <v>400000</v>
      </c>
      <c r="E528" s="133">
        <v>109011.39</v>
      </c>
      <c r="F528" s="134">
        <v>290988.61</v>
      </c>
      <c r="G528" s="37"/>
    </row>
    <row r="529" spans="1:7" ht="23.25">
      <c r="A529" s="130" t="s">
        <v>508</v>
      </c>
      <c r="B529" s="131" t="s">
        <v>479</v>
      </c>
      <c r="C529" s="132" t="s">
        <v>1177</v>
      </c>
      <c r="D529" s="133">
        <v>400000</v>
      </c>
      <c r="E529" s="133">
        <v>109011.39</v>
      </c>
      <c r="F529" s="134">
        <v>290988.61</v>
      </c>
      <c r="G529" s="37"/>
    </row>
    <row r="530" spans="1:7" ht="23.25">
      <c r="A530" s="130" t="s">
        <v>510</v>
      </c>
      <c r="B530" s="131" t="s">
        <v>479</v>
      </c>
      <c r="C530" s="132" t="s">
        <v>1178</v>
      </c>
      <c r="D530" s="133" t="s">
        <v>45</v>
      </c>
      <c r="E530" s="133">
        <v>109011.39</v>
      </c>
      <c r="F530" s="134" t="s">
        <v>45</v>
      </c>
      <c r="G530" s="37"/>
    </row>
    <row r="531" spans="1:7">
      <c r="A531" s="130" t="s">
        <v>512</v>
      </c>
      <c r="B531" s="131" t="s">
        <v>479</v>
      </c>
      <c r="C531" s="132" t="s">
        <v>1179</v>
      </c>
      <c r="D531" s="133" t="s">
        <v>45</v>
      </c>
      <c r="E531" s="133">
        <v>109011.39</v>
      </c>
      <c r="F531" s="134" t="s">
        <v>45</v>
      </c>
      <c r="G531" s="37"/>
    </row>
    <row r="532" spans="1:7" ht="23.25">
      <c r="A532" s="130" t="s">
        <v>1180</v>
      </c>
      <c r="B532" s="131" t="s">
        <v>479</v>
      </c>
      <c r="C532" s="132" t="s">
        <v>1181</v>
      </c>
      <c r="D532" s="133">
        <v>612000</v>
      </c>
      <c r="E532" s="133">
        <v>354262.1</v>
      </c>
      <c r="F532" s="134">
        <v>257737.9</v>
      </c>
      <c r="G532" s="37"/>
    </row>
    <row r="533" spans="1:7" ht="45.75">
      <c r="A533" s="130" t="s">
        <v>489</v>
      </c>
      <c r="B533" s="131" t="s">
        <v>479</v>
      </c>
      <c r="C533" s="132" t="s">
        <v>1182</v>
      </c>
      <c r="D533" s="133">
        <v>612000</v>
      </c>
      <c r="E533" s="133">
        <v>354262.1</v>
      </c>
      <c r="F533" s="134">
        <v>257737.9</v>
      </c>
      <c r="G533" s="37"/>
    </row>
    <row r="534" spans="1:7">
      <c r="A534" s="130" t="s">
        <v>595</v>
      </c>
      <c r="B534" s="131" t="s">
        <v>479</v>
      </c>
      <c r="C534" s="132" t="s">
        <v>1183</v>
      </c>
      <c r="D534" s="133" t="s">
        <v>45</v>
      </c>
      <c r="E534" s="133">
        <v>354262.1</v>
      </c>
      <c r="F534" s="134" t="s">
        <v>45</v>
      </c>
      <c r="G534" s="37"/>
    </row>
    <row r="535" spans="1:7">
      <c r="A535" s="130" t="s">
        <v>597</v>
      </c>
      <c r="B535" s="131" t="s">
        <v>479</v>
      </c>
      <c r="C535" s="132" t="s">
        <v>1184</v>
      </c>
      <c r="D535" s="133" t="s">
        <v>45</v>
      </c>
      <c r="E535" s="133">
        <v>353449.6</v>
      </c>
      <c r="F535" s="134" t="s">
        <v>45</v>
      </c>
      <c r="G535" s="37"/>
    </row>
    <row r="536" spans="1:7" ht="34.5">
      <c r="A536" s="130" t="s">
        <v>599</v>
      </c>
      <c r="B536" s="131" t="s">
        <v>479</v>
      </c>
      <c r="C536" s="132" t="s">
        <v>1185</v>
      </c>
      <c r="D536" s="133" t="s">
        <v>45</v>
      </c>
      <c r="E536" s="133">
        <v>812.5</v>
      </c>
      <c r="F536" s="134" t="s">
        <v>45</v>
      </c>
      <c r="G536" s="37"/>
    </row>
    <row r="537" spans="1:7" ht="34.5">
      <c r="A537" s="130" t="s">
        <v>1186</v>
      </c>
      <c r="B537" s="131" t="s">
        <v>479</v>
      </c>
      <c r="C537" s="132" t="s">
        <v>1187</v>
      </c>
      <c r="D537" s="133">
        <v>82000</v>
      </c>
      <c r="E537" s="133">
        <v>14452.49</v>
      </c>
      <c r="F537" s="134">
        <v>67547.509999999995</v>
      </c>
      <c r="G537" s="37"/>
    </row>
    <row r="538" spans="1:7" ht="23.25">
      <c r="A538" s="130" t="s">
        <v>508</v>
      </c>
      <c r="B538" s="131" t="s">
        <v>479</v>
      </c>
      <c r="C538" s="132" t="s">
        <v>1188</v>
      </c>
      <c r="D538" s="133">
        <v>82000</v>
      </c>
      <c r="E538" s="133">
        <v>14452.49</v>
      </c>
      <c r="F538" s="134">
        <v>67547.509999999995</v>
      </c>
      <c r="G538" s="37"/>
    </row>
    <row r="539" spans="1:7" ht="23.25">
      <c r="A539" s="130" t="s">
        <v>510</v>
      </c>
      <c r="B539" s="131" t="s">
        <v>479</v>
      </c>
      <c r="C539" s="132" t="s">
        <v>1189</v>
      </c>
      <c r="D539" s="133" t="s">
        <v>45</v>
      </c>
      <c r="E539" s="133">
        <v>14452.49</v>
      </c>
      <c r="F539" s="134" t="s">
        <v>45</v>
      </c>
      <c r="G539" s="37"/>
    </row>
    <row r="540" spans="1:7">
      <c r="A540" s="130" t="s">
        <v>512</v>
      </c>
      <c r="B540" s="131" t="s">
        <v>479</v>
      </c>
      <c r="C540" s="132" t="s">
        <v>1190</v>
      </c>
      <c r="D540" s="133" t="s">
        <v>45</v>
      </c>
      <c r="E540" s="133">
        <v>14452.49</v>
      </c>
      <c r="F540" s="134" t="s">
        <v>45</v>
      </c>
      <c r="G540" s="37"/>
    </row>
    <row r="541" spans="1:7" ht="23.25">
      <c r="A541" s="130" t="s">
        <v>1191</v>
      </c>
      <c r="B541" s="131" t="s">
        <v>479</v>
      </c>
      <c r="C541" s="132" t="s">
        <v>1192</v>
      </c>
      <c r="D541" s="133">
        <v>412570</v>
      </c>
      <c r="E541" s="133">
        <v>212570</v>
      </c>
      <c r="F541" s="134">
        <v>200000</v>
      </c>
      <c r="G541" s="37"/>
    </row>
    <row r="542" spans="1:7">
      <c r="A542" s="130" t="s">
        <v>616</v>
      </c>
      <c r="B542" s="131" t="s">
        <v>479</v>
      </c>
      <c r="C542" s="132" t="s">
        <v>1193</v>
      </c>
      <c r="D542" s="133">
        <v>412570</v>
      </c>
      <c r="E542" s="133">
        <v>212570</v>
      </c>
      <c r="F542" s="134">
        <v>200000</v>
      </c>
      <c r="G542" s="37"/>
    </row>
    <row r="543" spans="1:7">
      <c r="A543" s="130" t="s">
        <v>1155</v>
      </c>
      <c r="B543" s="131" t="s">
        <v>479</v>
      </c>
      <c r="C543" s="132" t="s">
        <v>1194</v>
      </c>
      <c r="D543" s="133" t="s">
        <v>45</v>
      </c>
      <c r="E543" s="133">
        <v>212570</v>
      </c>
      <c r="F543" s="134" t="s">
        <v>45</v>
      </c>
      <c r="G543" s="37"/>
    </row>
    <row r="544" spans="1:7">
      <c r="A544" s="130" t="s">
        <v>1195</v>
      </c>
      <c r="B544" s="131" t="s">
        <v>479</v>
      </c>
      <c r="C544" s="132" t="s">
        <v>1196</v>
      </c>
      <c r="D544" s="133">
        <v>101216000</v>
      </c>
      <c r="E544" s="133">
        <v>50722950</v>
      </c>
      <c r="F544" s="134">
        <v>50493050</v>
      </c>
      <c r="G544" s="37"/>
    </row>
    <row r="545" spans="1:7">
      <c r="A545" s="130" t="s">
        <v>1197</v>
      </c>
      <c r="B545" s="131" t="s">
        <v>479</v>
      </c>
      <c r="C545" s="132" t="s">
        <v>1198</v>
      </c>
      <c r="D545" s="133">
        <v>101216000</v>
      </c>
      <c r="E545" s="133">
        <v>50722950</v>
      </c>
      <c r="F545" s="134">
        <v>50493050</v>
      </c>
      <c r="G545" s="37"/>
    </row>
    <row r="546" spans="1:7" ht="23.25">
      <c r="A546" s="130" t="s">
        <v>1124</v>
      </c>
      <c r="B546" s="131" t="s">
        <v>479</v>
      </c>
      <c r="C546" s="132" t="s">
        <v>1199</v>
      </c>
      <c r="D546" s="133">
        <v>101216000</v>
      </c>
      <c r="E546" s="133">
        <v>50722950</v>
      </c>
      <c r="F546" s="134">
        <v>50493050</v>
      </c>
      <c r="G546" s="37"/>
    </row>
    <row r="547" spans="1:7" ht="23.25">
      <c r="A547" s="130" t="s">
        <v>1200</v>
      </c>
      <c r="B547" s="131" t="s">
        <v>479</v>
      </c>
      <c r="C547" s="132" t="s">
        <v>1201</v>
      </c>
      <c r="D547" s="133">
        <v>99146000</v>
      </c>
      <c r="E547" s="133">
        <v>49687950</v>
      </c>
      <c r="F547" s="134">
        <v>49458050</v>
      </c>
      <c r="G547" s="37"/>
    </row>
    <row r="548" spans="1:7" ht="23.25">
      <c r="A548" s="130" t="s">
        <v>1202</v>
      </c>
      <c r="B548" s="131" t="s">
        <v>479</v>
      </c>
      <c r="C548" s="132" t="s">
        <v>1203</v>
      </c>
      <c r="D548" s="133">
        <v>26183400</v>
      </c>
      <c r="E548" s="133">
        <v>13066700</v>
      </c>
      <c r="F548" s="134">
        <v>13116700</v>
      </c>
      <c r="G548" s="37"/>
    </row>
    <row r="549" spans="1:7" ht="23.25">
      <c r="A549" s="130" t="s">
        <v>759</v>
      </c>
      <c r="B549" s="131" t="s">
        <v>479</v>
      </c>
      <c r="C549" s="132" t="s">
        <v>1204</v>
      </c>
      <c r="D549" s="133">
        <v>26183400</v>
      </c>
      <c r="E549" s="133">
        <v>13066700</v>
      </c>
      <c r="F549" s="134">
        <v>13116700</v>
      </c>
      <c r="G549" s="37"/>
    </row>
    <row r="550" spans="1:7">
      <c r="A550" s="130" t="s">
        <v>1131</v>
      </c>
      <c r="B550" s="131" t="s">
        <v>479</v>
      </c>
      <c r="C550" s="132" t="s">
        <v>1205</v>
      </c>
      <c r="D550" s="133" t="s">
        <v>45</v>
      </c>
      <c r="E550" s="133">
        <v>13066700</v>
      </c>
      <c r="F550" s="134" t="s">
        <v>45</v>
      </c>
      <c r="G550" s="37"/>
    </row>
    <row r="551" spans="1:7" ht="45.75">
      <c r="A551" s="130" t="s">
        <v>1133</v>
      </c>
      <c r="B551" s="131" t="s">
        <v>479</v>
      </c>
      <c r="C551" s="132" t="s">
        <v>1206</v>
      </c>
      <c r="D551" s="133" t="s">
        <v>45</v>
      </c>
      <c r="E551" s="133">
        <v>13066700</v>
      </c>
      <c r="F551" s="134" t="s">
        <v>45</v>
      </c>
      <c r="G551" s="37"/>
    </row>
    <row r="552" spans="1:7">
      <c r="A552" s="130" t="s">
        <v>1207</v>
      </c>
      <c r="B552" s="131" t="s">
        <v>479</v>
      </c>
      <c r="C552" s="132" t="s">
        <v>1208</v>
      </c>
      <c r="D552" s="133">
        <v>874700</v>
      </c>
      <c r="E552" s="133">
        <v>452350</v>
      </c>
      <c r="F552" s="134">
        <v>422350</v>
      </c>
      <c r="G552" s="37"/>
    </row>
    <row r="553" spans="1:7" ht="23.25">
      <c r="A553" s="130" t="s">
        <v>759</v>
      </c>
      <c r="B553" s="131" t="s">
        <v>479</v>
      </c>
      <c r="C553" s="132" t="s">
        <v>1209</v>
      </c>
      <c r="D553" s="133">
        <v>874700</v>
      </c>
      <c r="E553" s="133">
        <v>452350</v>
      </c>
      <c r="F553" s="134">
        <v>422350</v>
      </c>
      <c r="G553" s="37"/>
    </row>
    <row r="554" spans="1:7">
      <c r="A554" s="130" t="s">
        <v>1131</v>
      </c>
      <c r="B554" s="131" t="s">
        <v>479</v>
      </c>
      <c r="C554" s="132" t="s">
        <v>1210</v>
      </c>
      <c r="D554" s="133" t="s">
        <v>45</v>
      </c>
      <c r="E554" s="133">
        <v>452350</v>
      </c>
      <c r="F554" s="134" t="s">
        <v>45</v>
      </c>
      <c r="G554" s="37"/>
    </row>
    <row r="555" spans="1:7" ht="45.75">
      <c r="A555" s="130" t="s">
        <v>1133</v>
      </c>
      <c r="B555" s="131" t="s">
        <v>479</v>
      </c>
      <c r="C555" s="132" t="s">
        <v>1211</v>
      </c>
      <c r="D555" s="133" t="s">
        <v>45</v>
      </c>
      <c r="E555" s="133">
        <v>422350</v>
      </c>
      <c r="F555" s="134" t="s">
        <v>45</v>
      </c>
      <c r="G555" s="37"/>
    </row>
    <row r="556" spans="1:7">
      <c r="A556" s="130" t="s">
        <v>1212</v>
      </c>
      <c r="B556" s="131" t="s">
        <v>479</v>
      </c>
      <c r="C556" s="132" t="s">
        <v>1213</v>
      </c>
      <c r="D556" s="133" t="s">
        <v>45</v>
      </c>
      <c r="E556" s="133">
        <v>30000</v>
      </c>
      <c r="F556" s="134" t="s">
        <v>45</v>
      </c>
      <c r="G556" s="37"/>
    </row>
    <row r="557" spans="1:7">
      <c r="A557" s="130" t="s">
        <v>1214</v>
      </c>
      <c r="B557" s="131" t="s">
        <v>479</v>
      </c>
      <c r="C557" s="132" t="s">
        <v>1215</v>
      </c>
      <c r="D557" s="133">
        <v>70453800</v>
      </c>
      <c r="E557" s="133">
        <v>35226900</v>
      </c>
      <c r="F557" s="134">
        <v>35226900</v>
      </c>
      <c r="G557" s="37"/>
    </row>
    <row r="558" spans="1:7" ht="23.25">
      <c r="A558" s="130" t="s">
        <v>759</v>
      </c>
      <c r="B558" s="131" t="s">
        <v>479</v>
      </c>
      <c r="C558" s="132" t="s">
        <v>1216</v>
      </c>
      <c r="D558" s="133">
        <v>70453800</v>
      </c>
      <c r="E558" s="133">
        <v>35226900</v>
      </c>
      <c r="F558" s="134">
        <v>35226900</v>
      </c>
      <c r="G558" s="37"/>
    </row>
    <row r="559" spans="1:7">
      <c r="A559" s="130" t="s">
        <v>1131</v>
      </c>
      <c r="B559" s="131" t="s">
        <v>479</v>
      </c>
      <c r="C559" s="132" t="s">
        <v>1217</v>
      </c>
      <c r="D559" s="133" t="s">
        <v>45</v>
      </c>
      <c r="E559" s="133">
        <v>35226900</v>
      </c>
      <c r="F559" s="134" t="s">
        <v>45</v>
      </c>
      <c r="G559" s="37"/>
    </row>
    <row r="560" spans="1:7" ht="45.75">
      <c r="A560" s="130" t="s">
        <v>1133</v>
      </c>
      <c r="B560" s="131" t="s">
        <v>479</v>
      </c>
      <c r="C560" s="132" t="s">
        <v>1218</v>
      </c>
      <c r="D560" s="133" t="s">
        <v>45</v>
      </c>
      <c r="E560" s="133">
        <v>35226900</v>
      </c>
      <c r="F560" s="134" t="s">
        <v>45</v>
      </c>
      <c r="G560" s="37"/>
    </row>
    <row r="561" spans="1:7" ht="57">
      <c r="A561" s="130" t="s">
        <v>1219</v>
      </c>
      <c r="B561" s="131" t="s">
        <v>479</v>
      </c>
      <c r="C561" s="132" t="s">
        <v>1220</v>
      </c>
      <c r="D561" s="133">
        <v>1000000</v>
      </c>
      <c r="E561" s="133">
        <v>500000</v>
      </c>
      <c r="F561" s="134">
        <v>500000</v>
      </c>
      <c r="G561" s="37"/>
    </row>
    <row r="562" spans="1:7" ht="23.25">
      <c r="A562" s="130" t="s">
        <v>759</v>
      </c>
      <c r="B562" s="131" t="s">
        <v>479</v>
      </c>
      <c r="C562" s="132" t="s">
        <v>1221</v>
      </c>
      <c r="D562" s="133">
        <v>1000000</v>
      </c>
      <c r="E562" s="133">
        <v>500000</v>
      </c>
      <c r="F562" s="134">
        <v>500000</v>
      </c>
      <c r="G562" s="37"/>
    </row>
    <row r="563" spans="1:7">
      <c r="A563" s="130" t="s">
        <v>1131</v>
      </c>
      <c r="B563" s="131" t="s">
        <v>479</v>
      </c>
      <c r="C563" s="132" t="s">
        <v>1222</v>
      </c>
      <c r="D563" s="133" t="s">
        <v>45</v>
      </c>
      <c r="E563" s="133">
        <v>500000</v>
      </c>
      <c r="F563" s="134" t="s">
        <v>45</v>
      </c>
      <c r="G563" s="37"/>
    </row>
    <row r="564" spans="1:7" ht="45.75">
      <c r="A564" s="130" t="s">
        <v>1133</v>
      </c>
      <c r="B564" s="131" t="s">
        <v>479</v>
      </c>
      <c r="C564" s="132" t="s">
        <v>1223</v>
      </c>
      <c r="D564" s="133" t="s">
        <v>45</v>
      </c>
      <c r="E564" s="133">
        <v>500000</v>
      </c>
      <c r="F564" s="134" t="s">
        <v>45</v>
      </c>
      <c r="G564" s="37"/>
    </row>
    <row r="565" spans="1:7" ht="34.5">
      <c r="A565" s="130" t="s">
        <v>1224</v>
      </c>
      <c r="B565" s="131" t="s">
        <v>479</v>
      </c>
      <c r="C565" s="132" t="s">
        <v>1225</v>
      </c>
      <c r="D565" s="133">
        <v>250100</v>
      </c>
      <c r="E565" s="133">
        <v>250000</v>
      </c>
      <c r="F565" s="134">
        <v>100</v>
      </c>
      <c r="G565" s="37"/>
    </row>
    <row r="566" spans="1:7" ht="23.25">
      <c r="A566" s="130" t="s">
        <v>759</v>
      </c>
      <c r="B566" s="131" t="s">
        <v>479</v>
      </c>
      <c r="C566" s="132" t="s">
        <v>1226</v>
      </c>
      <c r="D566" s="133">
        <v>250100</v>
      </c>
      <c r="E566" s="133">
        <v>250000</v>
      </c>
      <c r="F566" s="134">
        <v>100</v>
      </c>
      <c r="G566" s="37"/>
    </row>
    <row r="567" spans="1:7">
      <c r="A567" s="130" t="s">
        <v>1131</v>
      </c>
      <c r="B567" s="131" t="s">
        <v>479</v>
      </c>
      <c r="C567" s="132" t="s">
        <v>1227</v>
      </c>
      <c r="D567" s="133" t="s">
        <v>45</v>
      </c>
      <c r="E567" s="133">
        <v>250000</v>
      </c>
      <c r="F567" s="134" t="s">
        <v>45</v>
      </c>
      <c r="G567" s="37"/>
    </row>
    <row r="568" spans="1:7">
      <c r="A568" s="130" t="s">
        <v>1212</v>
      </c>
      <c r="B568" s="131" t="s">
        <v>479</v>
      </c>
      <c r="C568" s="132" t="s">
        <v>1228</v>
      </c>
      <c r="D568" s="133" t="s">
        <v>45</v>
      </c>
      <c r="E568" s="133">
        <v>250000</v>
      </c>
      <c r="F568" s="134" t="s">
        <v>45</v>
      </c>
      <c r="G568" s="37"/>
    </row>
    <row r="569" spans="1:7" ht="23.25">
      <c r="A569" s="130" t="s">
        <v>1229</v>
      </c>
      <c r="B569" s="131" t="s">
        <v>479</v>
      </c>
      <c r="C569" s="132" t="s">
        <v>1230</v>
      </c>
      <c r="D569" s="133">
        <v>384000</v>
      </c>
      <c r="E569" s="133">
        <v>192000</v>
      </c>
      <c r="F569" s="134">
        <v>192000</v>
      </c>
      <c r="G569" s="37"/>
    </row>
    <row r="570" spans="1:7" ht="23.25">
      <c r="A570" s="130" t="s">
        <v>759</v>
      </c>
      <c r="B570" s="131" t="s">
        <v>479</v>
      </c>
      <c r="C570" s="132" t="s">
        <v>1231</v>
      </c>
      <c r="D570" s="133">
        <v>384000</v>
      </c>
      <c r="E570" s="133">
        <v>192000</v>
      </c>
      <c r="F570" s="134">
        <v>192000</v>
      </c>
      <c r="G570" s="37"/>
    </row>
    <row r="571" spans="1:7">
      <c r="A571" s="130" t="s">
        <v>1131</v>
      </c>
      <c r="B571" s="131" t="s">
        <v>479</v>
      </c>
      <c r="C571" s="132" t="s">
        <v>1232</v>
      </c>
      <c r="D571" s="133" t="s">
        <v>45</v>
      </c>
      <c r="E571" s="133">
        <v>192000</v>
      </c>
      <c r="F571" s="134" t="s">
        <v>45</v>
      </c>
      <c r="G571" s="37"/>
    </row>
    <row r="572" spans="1:7" ht="45.75">
      <c r="A572" s="130" t="s">
        <v>1133</v>
      </c>
      <c r="B572" s="131" t="s">
        <v>479</v>
      </c>
      <c r="C572" s="132" t="s">
        <v>1233</v>
      </c>
      <c r="D572" s="133" t="s">
        <v>45</v>
      </c>
      <c r="E572" s="133">
        <v>192000</v>
      </c>
      <c r="F572" s="134" t="s">
        <v>45</v>
      </c>
      <c r="G572" s="37"/>
    </row>
    <row r="573" spans="1:7" ht="34.5">
      <c r="A573" s="130" t="s">
        <v>1234</v>
      </c>
      <c r="B573" s="131" t="s">
        <v>479</v>
      </c>
      <c r="C573" s="132" t="s">
        <v>1235</v>
      </c>
      <c r="D573" s="133">
        <v>2070000</v>
      </c>
      <c r="E573" s="133">
        <v>1035000</v>
      </c>
      <c r="F573" s="134">
        <v>1035000</v>
      </c>
      <c r="G573" s="37"/>
    </row>
    <row r="574" spans="1:7" ht="23.25">
      <c r="A574" s="130" t="s">
        <v>1236</v>
      </c>
      <c r="B574" s="131" t="s">
        <v>479</v>
      </c>
      <c r="C574" s="132" t="s">
        <v>1237</v>
      </c>
      <c r="D574" s="133">
        <v>2070000</v>
      </c>
      <c r="E574" s="133">
        <v>1035000</v>
      </c>
      <c r="F574" s="134">
        <v>1035000</v>
      </c>
      <c r="G574" s="37"/>
    </row>
    <row r="575" spans="1:7" ht="23.25">
      <c r="A575" s="130" t="s">
        <v>759</v>
      </c>
      <c r="B575" s="131" t="s">
        <v>479</v>
      </c>
      <c r="C575" s="132" t="s">
        <v>1238</v>
      </c>
      <c r="D575" s="133">
        <v>2070000</v>
      </c>
      <c r="E575" s="133">
        <v>1035000</v>
      </c>
      <c r="F575" s="134">
        <v>1035000</v>
      </c>
      <c r="G575" s="37"/>
    </row>
    <row r="576" spans="1:7">
      <c r="A576" s="130" t="s">
        <v>1131</v>
      </c>
      <c r="B576" s="131" t="s">
        <v>479</v>
      </c>
      <c r="C576" s="132" t="s">
        <v>1239</v>
      </c>
      <c r="D576" s="133" t="s">
        <v>45</v>
      </c>
      <c r="E576" s="133">
        <v>1035000</v>
      </c>
      <c r="F576" s="134" t="s">
        <v>45</v>
      </c>
      <c r="G576" s="37"/>
    </row>
    <row r="577" spans="1:7" ht="45.75">
      <c r="A577" s="130" t="s">
        <v>1133</v>
      </c>
      <c r="B577" s="131" t="s">
        <v>479</v>
      </c>
      <c r="C577" s="132" t="s">
        <v>1240</v>
      </c>
      <c r="D577" s="133" t="s">
        <v>45</v>
      </c>
      <c r="E577" s="133">
        <v>1035000</v>
      </c>
      <c r="F577" s="134" t="s">
        <v>45</v>
      </c>
      <c r="G577" s="37"/>
    </row>
    <row r="578" spans="1:7">
      <c r="A578" s="130" t="s">
        <v>1241</v>
      </c>
      <c r="B578" s="131" t="s">
        <v>479</v>
      </c>
      <c r="C578" s="132" t="s">
        <v>1242</v>
      </c>
      <c r="D578" s="133">
        <v>128384623.95</v>
      </c>
      <c r="E578" s="133">
        <v>82198195.870000005</v>
      </c>
      <c r="F578" s="134">
        <v>46186428.079999998</v>
      </c>
      <c r="G578" s="37"/>
    </row>
    <row r="579" spans="1:7">
      <c r="A579" s="130" t="s">
        <v>1243</v>
      </c>
      <c r="B579" s="131" t="s">
        <v>479</v>
      </c>
      <c r="C579" s="132" t="s">
        <v>1244</v>
      </c>
      <c r="D579" s="133">
        <v>9782628.9299999997</v>
      </c>
      <c r="E579" s="133">
        <v>4842885.5999999996</v>
      </c>
      <c r="F579" s="134">
        <v>4939743.33</v>
      </c>
      <c r="G579" s="37"/>
    </row>
    <row r="580" spans="1:7" ht="23.25">
      <c r="A580" s="130" t="s">
        <v>564</v>
      </c>
      <c r="B580" s="131" t="s">
        <v>479</v>
      </c>
      <c r="C580" s="132" t="s">
        <v>1245</v>
      </c>
      <c r="D580" s="133">
        <v>9782628.9299999997</v>
      </c>
      <c r="E580" s="133">
        <v>4842885.5999999996</v>
      </c>
      <c r="F580" s="134">
        <v>4939743.33</v>
      </c>
      <c r="G580" s="37"/>
    </row>
    <row r="581" spans="1:7" ht="34.5">
      <c r="A581" s="130" t="s">
        <v>1246</v>
      </c>
      <c r="B581" s="131" t="s">
        <v>479</v>
      </c>
      <c r="C581" s="132" t="s">
        <v>1247</v>
      </c>
      <c r="D581" s="133">
        <v>9782628.9299999997</v>
      </c>
      <c r="E581" s="133">
        <v>4842885.5999999996</v>
      </c>
      <c r="F581" s="134">
        <v>4939743.33</v>
      </c>
      <c r="G581" s="37"/>
    </row>
    <row r="582" spans="1:7" ht="45.75">
      <c r="A582" s="130" t="s">
        <v>1248</v>
      </c>
      <c r="B582" s="131" t="s">
        <v>479</v>
      </c>
      <c r="C582" s="132" t="s">
        <v>1249</v>
      </c>
      <c r="D582" s="133">
        <v>9782628.9299999997</v>
      </c>
      <c r="E582" s="133">
        <v>4842885.5999999996</v>
      </c>
      <c r="F582" s="134">
        <v>4939743.33</v>
      </c>
      <c r="G582" s="37"/>
    </row>
    <row r="583" spans="1:7">
      <c r="A583" s="130" t="s">
        <v>616</v>
      </c>
      <c r="B583" s="131" t="s">
        <v>479</v>
      </c>
      <c r="C583" s="132" t="s">
        <v>1250</v>
      </c>
      <c r="D583" s="133">
        <v>9782628.9299999997</v>
      </c>
      <c r="E583" s="133">
        <v>4842885.5999999996</v>
      </c>
      <c r="F583" s="134">
        <v>4939743.33</v>
      </c>
      <c r="G583" s="37"/>
    </row>
    <row r="584" spans="1:7" ht="23.25">
      <c r="A584" s="130" t="s">
        <v>649</v>
      </c>
      <c r="B584" s="131" t="s">
        <v>479</v>
      </c>
      <c r="C584" s="132" t="s">
        <v>1251</v>
      </c>
      <c r="D584" s="133" t="s">
        <v>45</v>
      </c>
      <c r="E584" s="133">
        <v>4842885.5999999996</v>
      </c>
      <c r="F584" s="134" t="s">
        <v>45</v>
      </c>
      <c r="G584" s="37"/>
    </row>
    <row r="585" spans="1:7" ht="23.25">
      <c r="A585" s="130" t="s">
        <v>651</v>
      </c>
      <c r="B585" s="131" t="s">
        <v>479</v>
      </c>
      <c r="C585" s="132" t="s">
        <v>1252</v>
      </c>
      <c r="D585" s="133" t="s">
        <v>45</v>
      </c>
      <c r="E585" s="133">
        <v>4842885.5999999996</v>
      </c>
      <c r="F585" s="134" t="s">
        <v>45</v>
      </c>
      <c r="G585" s="37"/>
    </row>
    <row r="586" spans="1:7">
      <c r="A586" s="130" t="s">
        <v>1253</v>
      </c>
      <c r="B586" s="131" t="s">
        <v>479</v>
      </c>
      <c r="C586" s="132" t="s">
        <v>1254</v>
      </c>
      <c r="D586" s="133">
        <v>108517997.78</v>
      </c>
      <c r="E586" s="133">
        <v>72582422.900000006</v>
      </c>
      <c r="F586" s="134">
        <v>35935574.880000003</v>
      </c>
      <c r="G586" s="37"/>
    </row>
    <row r="587" spans="1:7" ht="23.25">
      <c r="A587" s="130" t="s">
        <v>564</v>
      </c>
      <c r="B587" s="131" t="s">
        <v>479</v>
      </c>
      <c r="C587" s="132" t="s">
        <v>1255</v>
      </c>
      <c r="D587" s="133">
        <v>107917997.78</v>
      </c>
      <c r="E587" s="133">
        <v>72382422.900000006</v>
      </c>
      <c r="F587" s="134">
        <v>35535574.880000003</v>
      </c>
      <c r="G587" s="37"/>
    </row>
    <row r="588" spans="1:7" ht="34.5">
      <c r="A588" s="130" t="s">
        <v>1246</v>
      </c>
      <c r="B588" s="131" t="s">
        <v>479</v>
      </c>
      <c r="C588" s="132" t="s">
        <v>1256</v>
      </c>
      <c r="D588" s="133">
        <v>106053197.78</v>
      </c>
      <c r="E588" s="133">
        <v>70517622.900000006</v>
      </c>
      <c r="F588" s="134">
        <v>35535574.880000003</v>
      </c>
      <c r="G588" s="37"/>
    </row>
    <row r="589" spans="1:7" ht="34.5">
      <c r="A589" s="130" t="s">
        <v>1257</v>
      </c>
      <c r="B589" s="131" t="s">
        <v>479</v>
      </c>
      <c r="C589" s="132" t="s">
        <v>1258</v>
      </c>
      <c r="D589" s="133">
        <v>1978600</v>
      </c>
      <c r="E589" s="133">
        <v>906785.06</v>
      </c>
      <c r="F589" s="134">
        <v>1071814.94</v>
      </c>
      <c r="G589" s="37"/>
    </row>
    <row r="590" spans="1:7" ht="23.25">
      <c r="A590" s="130" t="s">
        <v>508</v>
      </c>
      <c r="B590" s="131" t="s">
        <v>479</v>
      </c>
      <c r="C590" s="132" t="s">
        <v>1259</v>
      </c>
      <c r="D590" s="133">
        <v>55000</v>
      </c>
      <c r="E590" s="133">
        <v>10519.66</v>
      </c>
      <c r="F590" s="134">
        <v>44480.34</v>
      </c>
      <c r="G590" s="37"/>
    </row>
    <row r="591" spans="1:7" ht="23.25">
      <c r="A591" s="130" t="s">
        <v>510</v>
      </c>
      <c r="B591" s="131" t="s">
        <v>479</v>
      </c>
      <c r="C591" s="132" t="s">
        <v>1260</v>
      </c>
      <c r="D591" s="133" t="s">
        <v>45</v>
      </c>
      <c r="E591" s="133">
        <v>10519.66</v>
      </c>
      <c r="F591" s="134" t="s">
        <v>45</v>
      </c>
      <c r="G591" s="37"/>
    </row>
    <row r="592" spans="1:7">
      <c r="A592" s="130" t="s">
        <v>512</v>
      </c>
      <c r="B592" s="131" t="s">
        <v>479</v>
      </c>
      <c r="C592" s="132" t="s">
        <v>1261</v>
      </c>
      <c r="D592" s="133" t="s">
        <v>45</v>
      </c>
      <c r="E592" s="133">
        <v>10519.66</v>
      </c>
      <c r="F592" s="134" t="s">
        <v>45</v>
      </c>
      <c r="G592" s="37"/>
    </row>
    <row r="593" spans="1:7">
      <c r="A593" s="130" t="s">
        <v>616</v>
      </c>
      <c r="B593" s="131" t="s">
        <v>479</v>
      </c>
      <c r="C593" s="132" t="s">
        <v>1262</v>
      </c>
      <c r="D593" s="133">
        <v>1923600</v>
      </c>
      <c r="E593" s="133">
        <v>896265.4</v>
      </c>
      <c r="F593" s="134">
        <v>1027334.6</v>
      </c>
      <c r="G593" s="37"/>
    </row>
    <row r="594" spans="1:7" ht="23.25">
      <c r="A594" s="130" t="s">
        <v>649</v>
      </c>
      <c r="B594" s="131" t="s">
        <v>479</v>
      </c>
      <c r="C594" s="132" t="s">
        <v>1263</v>
      </c>
      <c r="D594" s="133" t="s">
        <v>45</v>
      </c>
      <c r="E594" s="133">
        <v>896265.4</v>
      </c>
      <c r="F594" s="134" t="s">
        <v>45</v>
      </c>
      <c r="G594" s="37"/>
    </row>
    <row r="595" spans="1:7" ht="23.25">
      <c r="A595" s="130" t="s">
        <v>651</v>
      </c>
      <c r="B595" s="131" t="s">
        <v>479</v>
      </c>
      <c r="C595" s="132" t="s">
        <v>1264</v>
      </c>
      <c r="D595" s="133" t="s">
        <v>45</v>
      </c>
      <c r="E595" s="133">
        <v>896265.4</v>
      </c>
      <c r="F595" s="134" t="s">
        <v>45</v>
      </c>
      <c r="G595" s="37"/>
    </row>
    <row r="596" spans="1:7" ht="45.75">
      <c r="A596" s="130" t="s">
        <v>1265</v>
      </c>
      <c r="B596" s="131" t="s">
        <v>479</v>
      </c>
      <c r="C596" s="132" t="s">
        <v>1266</v>
      </c>
      <c r="D596" s="133">
        <v>98620397.780000001</v>
      </c>
      <c r="E596" s="133">
        <v>65643341.490000002</v>
      </c>
      <c r="F596" s="134">
        <v>32977056.289999999</v>
      </c>
      <c r="G596" s="37"/>
    </row>
    <row r="597" spans="1:7" ht="23.25">
      <c r="A597" s="130" t="s">
        <v>508</v>
      </c>
      <c r="B597" s="131" t="s">
        <v>479</v>
      </c>
      <c r="C597" s="132" t="s">
        <v>1267</v>
      </c>
      <c r="D597" s="133">
        <v>1654681.78</v>
      </c>
      <c r="E597" s="133">
        <v>779371.84</v>
      </c>
      <c r="F597" s="134">
        <v>875309.94</v>
      </c>
      <c r="G597" s="37"/>
    </row>
    <row r="598" spans="1:7" ht="23.25">
      <c r="A598" s="130" t="s">
        <v>510</v>
      </c>
      <c r="B598" s="131" t="s">
        <v>479</v>
      </c>
      <c r="C598" s="132" t="s">
        <v>1268</v>
      </c>
      <c r="D598" s="133" t="s">
        <v>45</v>
      </c>
      <c r="E598" s="133">
        <v>779371.84</v>
      </c>
      <c r="F598" s="134" t="s">
        <v>45</v>
      </c>
      <c r="G598" s="37"/>
    </row>
    <row r="599" spans="1:7">
      <c r="A599" s="130" t="s">
        <v>512</v>
      </c>
      <c r="B599" s="131" t="s">
        <v>479</v>
      </c>
      <c r="C599" s="132" t="s">
        <v>1269</v>
      </c>
      <c r="D599" s="133" t="s">
        <v>45</v>
      </c>
      <c r="E599" s="133">
        <v>779371.84</v>
      </c>
      <c r="F599" s="134" t="s">
        <v>45</v>
      </c>
      <c r="G599" s="37"/>
    </row>
    <row r="600" spans="1:7">
      <c r="A600" s="130" t="s">
        <v>616</v>
      </c>
      <c r="B600" s="131" t="s">
        <v>479</v>
      </c>
      <c r="C600" s="132" t="s">
        <v>1270</v>
      </c>
      <c r="D600" s="133">
        <v>96965716</v>
      </c>
      <c r="E600" s="133">
        <v>64863969.649999999</v>
      </c>
      <c r="F600" s="134">
        <v>32101746.350000001</v>
      </c>
      <c r="G600" s="37"/>
    </row>
    <row r="601" spans="1:7" ht="23.25">
      <c r="A601" s="130" t="s">
        <v>649</v>
      </c>
      <c r="B601" s="131" t="s">
        <v>479</v>
      </c>
      <c r="C601" s="132" t="s">
        <v>1271</v>
      </c>
      <c r="D601" s="133" t="s">
        <v>45</v>
      </c>
      <c r="E601" s="133">
        <v>64863969.649999999</v>
      </c>
      <c r="F601" s="134" t="s">
        <v>45</v>
      </c>
      <c r="G601" s="37"/>
    </row>
    <row r="602" spans="1:7" ht="23.25">
      <c r="A602" s="130" t="s">
        <v>651</v>
      </c>
      <c r="B602" s="131" t="s">
        <v>479</v>
      </c>
      <c r="C602" s="132" t="s">
        <v>1272</v>
      </c>
      <c r="D602" s="133" t="s">
        <v>45</v>
      </c>
      <c r="E602" s="133">
        <v>64863969.649999999</v>
      </c>
      <c r="F602" s="134" t="s">
        <v>45</v>
      </c>
      <c r="G602" s="37"/>
    </row>
    <row r="603" spans="1:7" ht="45.75">
      <c r="A603" s="130" t="s">
        <v>1273</v>
      </c>
      <c r="B603" s="131" t="s">
        <v>479</v>
      </c>
      <c r="C603" s="132" t="s">
        <v>1274</v>
      </c>
      <c r="D603" s="133">
        <v>5441100</v>
      </c>
      <c r="E603" s="133">
        <v>3954396.35</v>
      </c>
      <c r="F603" s="134">
        <v>1486703.65</v>
      </c>
      <c r="G603" s="37"/>
    </row>
    <row r="604" spans="1:7" ht="23.25">
      <c r="A604" s="130" t="s">
        <v>508</v>
      </c>
      <c r="B604" s="131" t="s">
        <v>479</v>
      </c>
      <c r="C604" s="132" t="s">
        <v>1275</v>
      </c>
      <c r="D604" s="133">
        <v>91100</v>
      </c>
      <c r="E604" s="133">
        <v>54284.639999999999</v>
      </c>
      <c r="F604" s="134">
        <v>36815.360000000001</v>
      </c>
      <c r="G604" s="37"/>
    </row>
    <row r="605" spans="1:7" ht="23.25">
      <c r="A605" s="130" t="s">
        <v>510</v>
      </c>
      <c r="B605" s="131" t="s">
        <v>479</v>
      </c>
      <c r="C605" s="132" t="s">
        <v>1276</v>
      </c>
      <c r="D605" s="133" t="s">
        <v>45</v>
      </c>
      <c r="E605" s="133">
        <v>54284.639999999999</v>
      </c>
      <c r="F605" s="134" t="s">
        <v>45</v>
      </c>
      <c r="G605" s="37"/>
    </row>
    <row r="606" spans="1:7">
      <c r="A606" s="130" t="s">
        <v>512</v>
      </c>
      <c r="B606" s="131" t="s">
        <v>479</v>
      </c>
      <c r="C606" s="132" t="s">
        <v>1277</v>
      </c>
      <c r="D606" s="133" t="s">
        <v>45</v>
      </c>
      <c r="E606" s="133">
        <v>54284.639999999999</v>
      </c>
      <c r="F606" s="134" t="s">
        <v>45</v>
      </c>
      <c r="G606" s="37"/>
    </row>
    <row r="607" spans="1:7">
      <c r="A607" s="130" t="s">
        <v>616</v>
      </c>
      <c r="B607" s="131" t="s">
        <v>479</v>
      </c>
      <c r="C607" s="132" t="s">
        <v>1278</v>
      </c>
      <c r="D607" s="133">
        <v>5350000</v>
      </c>
      <c r="E607" s="133">
        <v>3900111.71</v>
      </c>
      <c r="F607" s="134">
        <v>1449888.29</v>
      </c>
      <c r="G607" s="37"/>
    </row>
    <row r="608" spans="1:7" ht="23.25">
      <c r="A608" s="130" t="s">
        <v>649</v>
      </c>
      <c r="B608" s="131" t="s">
        <v>479</v>
      </c>
      <c r="C608" s="132" t="s">
        <v>1279</v>
      </c>
      <c r="D608" s="133" t="s">
        <v>45</v>
      </c>
      <c r="E608" s="133">
        <v>3900111.71</v>
      </c>
      <c r="F608" s="134" t="s">
        <v>45</v>
      </c>
      <c r="G608" s="37"/>
    </row>
    <row r="609" spans="1:7" ht="23.25">
      <c r="A609" s="130" t="s">
        <v>651</v>
      </c>
      <c r="B609" s="131" t="s">
        <v>479</v>
      </c>
      <c r="C609" s="132" t="s">
        <v>1280</v>
      </c>
      <c r="D609" s="133" t="s">
        <v>45</v>
      </c>
      <c r="E609" s="133">
        <v>3900111.71</v>
      </c>
      <c r="F609" s="134" t="s">
        <v>45</v>
      </c>
      <c r="G609" s="37"/>
    </row>
    <row r="610" spans="1:7" ht="68.25">
      <c r="A610" s="130" t="s">
        <v>1281</v>
      </c>
      <c r="B610" s="131" t="s">
        <v>479</v>
      </c>
      <c r="C610" s="132" t="s">
        <v>1282</v>
      </c>
      <c r="D610" s="133">
        <v>13100</v>
      </c>
      <c r="E610" s="133">
        <v>13100</v>
      </c>
      <c r="F610" s="134" t="s">
        <v>45</v>
      </c>
      <c r="G610" s="37"/>
    </row>
    <row r="611" spans="1:7">
      <c r="A611" s="130" t="s">
        <v>616</v>
      </c>
      <c r="B611" s="131" t="s">
        <v>479</v>
      </c>
      <c r="C611" s="132" t="s">
        <v>1283</v>
      </c>
      <c r="D611" s="133">
        <v>13100</v>
      </c>
      <c r="E611" s="133">
        <v>13100</v>
      </c>
      <c r="F611" s="134" t="s">
        <v>45</v>
      </c>
      <c r="G611" s="37"/>
    </row>
    <row r="612" spans="1:7" ht="23.25">
      <c r="A612" s="130" t="s">
        <v>649</v>
      </c>
      <c r="B612" s="131" t="s">
        <v>479</v>
      </c>
      <c r="C612" s="132" t="s">
        <v>1284</v>
      </c>
      <c r="D612" s="133" t="s">
        <v>45</v>
      </c>
      <c r="E612" s="133">
        <v>13100</v>
      </c>
      <c r="F612" s="134" t="s">
        <v>45</v>
      </c>
      <c r="G612" s="37"/>
    </row>
    <row r="613" spans="1:7" ht="23.25">
      <c r="A613" s="130" t="s">
        <v>651</v>
      </c>
      <c r="B613" s="131" t="s">
        <v>479</v>
      </c>
      <c r="C613" s="132" t="s">
        <v>1285</v>
      </c>
      <c r="D613" s="133" t="s">
        <v>45</v>
      </c>
      <c r="E613" s="133">
        <v>13100</v>
      </c>
      <c r="F613" s="134" t="s">
        <v>45</v>
      </c>
      <c r="G613" s="37"/>
    </row>
    <row r="614" spans="1:7" ht="23.25">
      <c r="A614" s="130" t="s">
        <v>1286</v>
      </c>
      <c r="B614" s="131" t="s">
        <v>479</v>
      </c>
      <c r="C614" s="132" t="s">
        <v>1287</v>
      </c>
      <c r="D614" s="133">
        <v>1864800</v>
      </c>
      <c r="E614" s="133">
        <v>1864800</v>
      </c>
      <c r="F614" s="134" t="s">
        <v>45</v>
      </c>
      <c r="G614" s="37"/>
    </row>
    <row r="615" spans="1:7" ht="23.25">
      <c r="A615" s="130" t="s">
        <v>1288</v>
      </c>
      <c r="B615" s="131" t="s">
        <v>479</v>
      </c>
      <c r="C615" s="132" t="s">
        <v>1289</v>
      </c>
      <c r="D615" s="133">
        <v>976700</v>
      </c>
      <c r="E615" s="133">
        <v>976700</v>
      </c>
      <c r="F615" s="134" t="s">
        <v>45</v>
      </c>
      <c r="G615" s="37"/>
    </row>
    <row r="616" spans="1:7">
      <c r="A616" s="130" t="s">
        <v>616</v>
      </c>
      <c r="B616" s="131" t="s">
        <v>479</v>
      </c>
      <c r="C616" s="132" t="s">
        <v>1290</v>
      </c>
      <c r="D616" s="133">
        <v>976700</v>
      </c>
      <c r="E616" s="133">
        <v>976700</v>
      </c>
      <c r="F616" s="134" t="s">
        <v>45</v>
      </c>
      <c r="G616" s="37"/>
    </row>
    <row r="617" spans="1:7" ht="23.25">
      <c r="A617" s="130" t="s">
        <v>649</v>
      </c>
      <c r="B617" s="131" t="s">
        <v>479</v>
      </c>
      <c r="C617" s="132" t="s">
        <v>1291</v>
      </c>
      <c r="D617" s="133" t="s">
        <v>45</v>
      </c>
      <c r="E617" s="133">
        <v>976700</v>
      </c>
      <c r="F617" s="134" t="s">
        <v>45</v>
      </c>
      <c r="G617" s="37"/>
    </row>
    <row r="618" spans="1:7">
      <c r="A618" s="130" t="s">
        <v>1292</v>
      </c>
      <c r="B618" s="131" t="s">
        <v>479</v>
      </c>
      <c r="C618" s="132" t="s">
        <v>1293</v>
      </c>
      <c r="D618" s="133" t="s">
        <v>45</v>
      </c>
      <c r="E618" s="133">
        <v>976700</v>
      </c>
      <c r="F618" s="134" t="s">
        <v>45</v>
      </c>
      <c r="G618" s="37"/>
    </row>
    <row r="619" spans="1:7" ht="33.75">
      <c r="A619" s="135" t="s">
        <v>1866</v>
      </c>
      <c r="B619" s="131" t="s">
        <v>479</v>
      </c>
      <c r="C619" s="132" t="s">
        <v>1867</v>
      </c>
      <c r="D619" s="133">
        <v>0</v>
      </c>
      <c r="E619" s="133" t="s">
        <v>45</v>
      </c>
      <c r="F619" s="134">
        <v>0</v>
      </c>
      <c r="G619" s="37"/>
    </row>
    <row r="620" spans="1:7">
      <c r="A620" s="135" t="s">
        <v>616</v>
      </c>
      <c r="B620" s="131" t="s">
        <v>479</v>
      </c>
      <c r="C620" s="132" t="s">
        <v>1868</v>
      </c>
      <c r="D620" s="133">
        <v>0</v>
      </c>
      <c r="E620" s="133" t="s">
        <v>45</v>
      </c>
      <c r="F620" s="134">
        <v>0</v>
      </c>
      <c r="G620" s="37"/>
    </row>
    <row r="621" spans="1:7" ht="34.5">
      <c r="A621" s="130" t="s">
        <v>1294</v>
      </c>
      <c r="B621" s="131" t="s">
        <v>479</v>
      </c>
      <c r="C621" s="132" t="s">
        <v>1295</v>
      </c>
      <c r="D621" s="133">
        <v>888100</v>
      </c>
      <c r="E621" s="133">
        <v>888100</v>
      </c>
      <c r="F621" s="134" t="s">
        <v>45</v>
      </c>
      <c r="G621" s="37"/>
    </row>
    <row r="622" spans="1:7">
      <c r="A622" s="32" t="s">
        <v>616</v>
      </c>
      <c r="B622" s="33" t="s">
        <v>479</v>
      </c>
      <c r="C622" s="34" t="s">
        <v>1296</v>
      </c>
      <c r="D622" s="35">
        <v>888100</v>
      </c>
      <c r="E622" s="35">
        <v>888100</v>
      </c>
      <c r="F622" s="36" t="s">
        <v>45</v>
      </c>
      <c r="G622" s="37"/>
    </row>
    <row r="623" spans="1:7" ht="23.25">
      <c r="A623" s="32" t="s">
        <v>649</v>
      </c>
      <c r="B623" s="33" t="s">
        <v>479</v>
      </c>
      <c r="C623" s="34" t="s">
        <v>1297</v>
      </c>
      <c r="D623" s="35" t="s">
        <v>45</v>
      </c>
      <c r="E623" s="35">
        <v>888100</v>
      </c>
      <c r="F623" s="36" t="s">
        <v>45</v>
      </c>
      <c r="G623" s="37"/>
    </row>
    <row r="624" spans="1:7">
      <c r="A624" s="32" t="s">
        <v>1292</v>
      </c>
      <c r="B624" s="33" t="s">
        <v>479</v>
      </c>
      <c r="C624" s="34" t="s">
        <v>1298</v>
      </c>
      <c r="D624" s="35" t="s">
        <v>45</v>
      </c>
      <c r="E624" s="35">
        <v>888100</v>
      </c>
      <c r="F624" s="36" t="s">
        <v>45</v>
      </c>
      <c r="G624" s="37"/>
    </row>
    <row r="625" spans="1:9">
      <c r="A625" s="32" t="s">
        <v>485</v>
      </c>
      <c r="B625" s="33" t="s">
        <v>479</v>
      </c>
      <c r="C625" s="34" t="s">
        <v>1299</v>
      </c>
      <c r="D625" s="35">
        <v>600000</v>
      </c>
      <c r="E625" s="35">
        <v>200000</v>
      </c>
      <c r="F625" s="36">
        <v>400000</v>
      </c>
      <c r="G625" s="37"/>
    </row>
    <row r="626" spans="1:9">
      <c r="A626" s="32" t="s">
        <v>559</v>
      </c>
      <c r="B626" s="33" t="s">
        <v>479</v>
      </c>
      <c r="C626" s="34" t="s">
        <v>1300</v>
      </c>
      <c r="D626" s="35">
        <v>200000</v>
      </c>
      <c r="E626" s="35">
        <v>200000</v>
      </c>
      <c r="F626" s="36" t="s">
        <v>45</v>
      </c>
      <c r="G626" s="37"/>
    </row>
    <row r="627" spans="1:9">
      <c r="A627" s="32" t="s">
        <v>616</v>
      </c>
      <c r="B627" s="33" t="s">
        <v>479</v>
      </c>
      <c r="C627" s="34" t="s">
        <v>1301</v>
      </c>
      <c r="D627" s="35">
        <v>200000</v>
      </c>
      <c r="E627" s="35">
        <v>200000</v>
      </c>
      <c r="F627" s="36" t="s">
        <v>45</v>
      </c>
      <c r="G627" s="37"/>
    </row>
    <row r="628" spans="1:9" ht="23.25">
      <c r="A628" s="32" t="s">
        <v>649</v>
      </c>
      <c r="B628" s="33" t="s">
        <v>479</v>
      </c>
      <c r="C628" s="34" t="s">
        <v>1302</v>
      </c>
      <c r="D628" s="35" t="s">
        <v>45</v>
      </c>
      <c r="E628" s="35">
        <v>200000</v>
      </c>
      <c r="F628" s="36" t="s">
        <v>45</v>
      </c>
      <c r="G628" s="37"/>
    </row>
    <row r="629" spans="1:9" ht="23.25">
      <c r="A629" s="32" t="s">
        <v>651</v>
      </c>
      <c r="B629" s="33" t="s">
        <v>479</v>
      </c>
      <c r="C629" s="34" t="s">
        <v>1303</v>
      </c>
      <c r="D629" s="35" t="s">
        <v>45</v>
      </c>
      <c r="E629" s="35">
        <v>200000</v>
      </c>
      <c r="F629" s="36" t="s">
        <v>45</v>
      </c>
      <c r="G629" s="37"/>
    </row>
    <row r="630" spans="1:9">
      <c r="A630" s="32" t="s">
        <v>1304</v>
      </c>
      <c r="B630" s="33" t="s">
        <v>479</v>
      </c>
      <c r="C630" s="34" t="s">
        <v>1305</v>
      </c>
      <c r="D630" s="35">
        <v>400000</v>
      </c>
      <c r="E630" s="35" t="s">
        <v>45</v>
      </c>
      <c r="F630" s="36">
        <v>400000</v>
      </c>
      <c r="G630" s="37"/>
    </row>
    <row r="631" spans="1:9">
      <c r="A631" s="32" t="s">
        <v>616</v>
      </c>
      <c r="B631" s="33" t="s">
        <v>479</v>
      </c>
      <c r="C631" s="34" t="s">
        <v>1306</v>
      </c>
      <c r="D631" s="35">
        <v>400000</v>
      </c>
      <c r="E631" s="35" t="s">
        <v>45</v>
      </c>
      <c r="F631" s="36">
        <v>400000</v>
      </c>
      <c r="G631" s="37"/>
    </row>
    <row r="632" spans="1:9">
      <c r="A632" s="32" t="s">
        <v>1307</v>
      </c>
      <c r="B632" s="33" t="s">
        <v>479</v>
      </c>
      <c r="C632" s="34" t="s">
        <v>1308</v>
      </c>
      <c r="D632" s="35">
        <v>3268886.02</v>
      </c>
      <c r="E632" s="35">
        <v>1838748.38</v>
      </c>
      <c r="F632" s="36">
        <v>1430137.64</v>
      </c>
      <c r="G632" s="37"/>
    </row>
    <row r="633" spans="1:9" ht="23.25">
      <c r="A633" s="32" t="s">
        <v>564</v>
      </c>
      <c r="B633" s="33" t="s">
        <v>479</v>
      </c>
      <c r="C633" s="34" t="s">
        <v>1309</v>
      </c>
      <c r="D633" s="35">
        <v>3268886.02</v>
      </c>
      <c r="E633" s="35">
        <v>1838748.38</v>
      </c>
      <c r="F633" s="36">
        <v>1430137.64</v>
      </c>
      <c r="G633" s="37"/>
    </row>
    <row r="634" spans="1:9" ht="23.25">
      <c r="A634" s="32" t="s">
        <v>1310</v>
      </c>
      <c r="B634" s="33" t="s">
        <v>479</v>
      </c>
      <c r="C634" s="34" t="s">
        <v>1311</v>
      </c>
      <c r="D634" s="35">
        <v>3268886.02</v>
      </c>
      <c r="E634" s="35">
        <v>1838748.38</v>
      </c>
      <c r="F634" s="36">
        <v>1430137.64</v>
      </c>
      <c r="G634" s="37"/>
    </row>
    <row r="635" spans="1:9" ht="34.5">
      <c r="A635" s="32" t="s">
        <v>1312</v>
      </c>
      <c r="B635" s="33" t="s">
        <v>479</v>
      </c>
      <c r="C635" s="34" t="s">
        <v>1313</v>
      </c>
      <c r="D635" s="35">
        <v>3268886.02</v>
      </c>
      <c r="E635" s="35">
        <v>1838748.38</v>
      </c>
      <c r="F635" s="36">
        <v>1430137.64</v>
      </c>
      <c r="G635" s="37"/>
    </row>
    <row r="636" spans="1:9">
      <c r="A636" s="32" t="s">
        <v>616</v>
      </c>
      <c r="B636" s="33" t="s">
        <v>479</v>
      </c>
      <c r="C636" s="34" t="s">
        <v>1314</v>
      </c>
      <c r="D636" s="35">
        <v>3268886.02</v>
      </c>
      <c r="E636" s="35">
        <v>1838748.38</v>
      </c>
      <c r="F636" s="36">
        <v>1430137.64</v>
      </c>
      <c r="G636" s="37"/>
    </row>
    <row r="637" spans="1:9" ht="23.25">
      <c r="A637" s="32" t="s">
        <v>649</v>
      </c>
      <c r="B637" s="33" t="s">
        <v>479</v>
      </c>
      <c r="C637" s="34" t="s">
        <v>1315</v>
      </c>
      <c r="D637" s="35" t="s">
        <v>45</v>
      </c>
      <c r="E637" s="35">
        <v>1838748.38</v>
      </c>
      <c r="F637" s="36" t="s">
        <v>45</v>
      </c>
      <c r="G637" s="37"/>
    </row>
    <row r="638" spans="1:9">
      <c r="A638" s="32" t="s">
        <v>1292</v>
      </c>
      <c r="B638" s="33" t="s">
        <v>479</v>
      </c>
      <c r="C638" s="34" t="s">
        <v>1316</v>
      </c>
      <c r="D638" s="35" t="s">
        <v>45</v>
      </c>
      <c r="E638" s="35">
        <v>1838748.38</v>
      </c>
      <c r="F638" s="36" t="s">
        <v>45</v>
      </c>
      <c r="G638" s="37"/>
    </row>
    <row r="639" spans="1:9" ht="33.75">
      <c r="A639" s="135" t="s">
        <v>1869</v>
      </c>
      <c r="B639" s="131" t="s">
        <v>479</v>
      </c>
      <c r="C639" s="132" t="s">
        <v>1870</v>
      </c>
      <c r="D639" s="133">
        <v>0</v>
      </c>
      <c r="E639" s="133" t="s">
        <v>45</v>
      </c>
      <c r="F639" s="134">
        <v>0</v>
      </c>
      <c r="G639" s="136"/>
      <c r="H639" s="129"/>
      <c r="I639" s="129"/>
    </row>
    <row r="640" spans="1:9" ht="33.75">
      <c r="A640" s="135" t="s">
        <v>1871</v>
      </c>
      <c r="B640" s="131" t="s">
        <v>479</v>
      </c>
      <c r="C640" s="132" t="s">
        <v>1872</v>
      </c>
      <c r="D640" s="133">
        <v>0</v>
      </c>
      <c r="E640" s="133" t="s">
        <v>45</v>
      </c>
      <c r="F640" s="134">
        <v>0</v>
      </c>
      <c r="G640" s="136"/>
      <c r="H640" s="129"/>
      <c r="I640" s="129"/>
    </row>
    <row r="641" spans="1:9">
      <c r="A641" s="135" t="s">
        <v>616</v>
      </c>
      <c r="B641" s="131" t="s">
        <v>479</v>
      </c>
      <c r="C641" s="132" t="s">
        <v>1873</v>
      </c>
      <c r="D641" s="133">
        <v>0</v>
      </c>
      <c r="E641" s="133" t="s">
        <v>45</v>
      </c>
      <c r="F641" s="134">
        <v>0</v>
      </c>
      <c r="G641" s="136"/>
      <c r="H641" s="129"/>
      <c r="I641" s="129"/>
    </row>
    <row r="642" spans="1:9">
      <c r="A642" s="32" t="s">
        <v>1317</v>
      </c>
      <c r="B642" s="33" t="s">
        <v>479</v>
      </c>
      <c r="C642" s="34" t="s">
        <v>1318</v>
      </c>
      <c r="D642" s="35">
        <v>6815111.2199999997</v>
      </c>
      <c r="E642" s="35">
        <v>2934138.99</v>
      </c>
      <c r="F642" s="36">
        <v>3880972.23</v>
      </c>
      <c r="G642" s="37"/>
    </row>
    <row r="643" spans="1:9" ht="23.25">
      <c r="A643" s="32" t="s">
        <v>564</v>
      </c>
      <c r="B643" s="33" t="s">
        <v>479</v>
      </c>
      <c r="C643" s="34" t="s">
        <v>1319</v>
      </c>
      <c r="D643" s="35">
        <v>6815111.2199999997</v>
      </c>
      <c r="E643" s="35">
        <v>2934138.99</v>
      </c>
      <c r="F643" s="36">
        <v>3880972.23</v>
      </c>
      <c r="G643" s="37"/>
    </row>
    <row r="644" spans="1:9" ht="34.5">
      <c r="A644" s="32" t="s">
        <v>1246</v>
      </c>
      <c r="B644" s="33" t="s">
        <v>479</v>
      </c>
      <c r="C644" s="34" t="s">
        <v>1320</v>
      </c>
      <c r="D644" s="35">
        <v>6610111.2199999997</v>
      </c>
      <c r="E644" s="35">
        <v>2784138.99</v>
      </c>
      <c r="F644" s="36">
        <v>3825972.23</v>
      </c>
      <c r="G644" s="37"/>
    </row>
    <row r="645" spans="1:9" ht="34.5">
      <c r="A645" s="32" t="s">
        <v>1321</v>
      </c>
      <c r="B645" s="33" t="s">
        <v>479</v>
      </c>
      <c r="C645" s="34" t="s">
        <v>1322</v>
      </c>
      <c r="D645" s="35">
        <v>141000</v>
      </c>
      <c r="E645" s="35">
        <v>68100</v>
      </c>
      <c r="F645" s="36">
        <v>72900</v>
      </c>
      <c r="G645" s="37"/>
    </row>
    <row r="646" spans="1:9" ht="23.25">
      <c r="A646" s="32" t="s">
        <v>508</v>
      </c>
      <c r="B646" s="33" t="s">
        <v>479</v>
      </c>
      <c r="C646" s="34" t="s">
        <v>1323</v>
      </c>
      <c r="D646" s="35">
        <v>141000</v>
      </c>
      <c r="E646" s="35">
        <v>68100</v>
      </c>
      <c r="F646" s="36">
        <v>72900</v>
      </c>
      <c r="G646" s="37"/>
    </row>
    <row r="647" spans="1:9" ht="23.25">
      <c r="A647" s="32" t="s">
        <v>510</v>
      </c>
      <c r="B647" s="33" t="s">
        <v>479</v>
      </c>
      <c r="C647" s="34" t="s">
        <v>1324</v>
      </c>
      <c r="D647" s="35" t="s">
        <v>45</v>
      </c>
      <c r="E647" s="35">
        <v>68100</v>
      </c>
      <c r="F647" s="36" t="s">
        <v>45</v>
      </c>
      <c r="G647" s="37"/>
    </row>
    <row r="648" spans="1:9">
      <c r="A648" s="32" t="s">
        <v>512</v>
      </c>
      <c r="B648" s="33" t="s">
        <v>479</v>
      </c>
      <c r="C648" s="34" t="s">
        <v>1325</v>
      </c>
      <c r="D648" s="35" t="s">
        <v>45</v>
      </c>
      <c r="E648" s="35">
        <v>68100</v>
      </c>
      <c r="F648" s="36" t="s">
        <v>45</v>
      </c>
      <c r="G648" s="37"/>
    </row>
    <row r="649" spans="1:9" ht="23.25">
      <c r="A649" s="32" t="s">
        <v>1326</v>
      </c>
      <c r="B649" s="33" t="s">
        <v>479</v>
      </c>
      <c r="C649" s="34" t="s">
        <v>1327</v>
      </c>
      <c r="D649" s="35">
        <v>140000</v>
      </c>
      <c r="E649" s="35">
        <v>59718.18</v>
      </c>
      <c r="F649" s="36">
        <v>80281.820000000007</v>
      </c>
      <c r="G649" s="37"/>
    </row>
    <row r="650" spans="1:9" ht="23.25">
      <c r="A650" s="32" t="s">
        <v>508</v>
      </c>
      <c r="B650" s="33" t="s">
        <v>479</v>
      </c>
      <c r="C650" s="34" t="s">
        <v>1328</v>
      </c>
      <c r="D650" s="35">
        <v>140000</v>
      </c>
      <c r="E650" s="35">
        <v>59718.18</v>
      </c>
      <c r="F650" s="36">
        <v>80281.820000000007</v>
      </c>
      <c r="G650" s="37"/>
    </row>
    <row r="651" spans="1:9" ht="23.25">
      <c r="A651" s="32" t="s">
        <v>510</v>
      </c>
      <c r="B651" s="33" t="s">
        <v>479</v>
      </c>
      <c r="C651" s="34" t="s">
        <v>1329</v>
      </c>
      <c r="D651" s="35" t="s">
        <v>45</v>
      </c>
      <c r="E651" s="35">
        <v>59718.18</v>
      </c>
      <c r="F651" s="36" t="s">
        <v>45</v>
      </c>
      <c r="G651" s="37"/>
    </row>
    <row r="652" spans="1:9">
      <c r="A652" s="32" t="s">
        <v>512</v>
      </c>
      <c r="B652" s="33" t="s">
        <v>479</v>
      </c>
      <c r="C652" s="34" t="s">
        <v>1330</v>
      </c>
      <c r="D652" s="35" t="s">
        <v>45</v>
      </c>
      <c r="E652" s="35">
        <v>59718.18</v>
      </c>
      <c r="F652" s="36" t="s">
        <v>45</v>
      </c>
      <c r="G652" s="37"/>
    </row>
    <row r="653" spans="1:9" ht="23.25">
      <c r="A653" s="32" t="s">
        <v>1331</v>
      </c>
      <c r="B653" s="33" t="s">
        <v>479</v>
      </c>
      <c r="C653" s="34" t="s">
        <v>1332</v>
      </c>
      <c r="D653" s="35">
        <v>437509</v>
      </c>
      <c r="E653" s="35">
        <v>173019.17</v>
      </c>
      <c r="F653" s="36">
        <v>264489.83</v>
      </c>
      <c r="G653" s="37"/>
    </row>
    <row r="654" spans="1:9" ht="23.25">
      <c r="A654" s="32" t="s">
        <v>508</v>
      </c>
      <c r="B654" s="33" t="s">
        <v>479</v>
      </c>
      <c r="C654" s="34" t="s">
        <v>1333</v>
      </c>
      <c r="D654" s="35">
        <v>437509</v>
      </c>
      <c r="E654" s="35">
        <v>173019.17</v>
      </c>
      <c r="F654" s="36">
        <v>264489.83</v>
      </c>
      <c r="G654" s="37"/>
    </row>
    <row r="655" spans="1:9" ht="23.25">
      <c r="A655" s="32" t="s">
        <v>510</v>
      </c>
      <c r="B655" s="33" t="s">
        <v>479</v>
      </c>
      <c r="C655" s="34" t="s">
        <v>1334</v>
      </c>
      <c r="D655" s="35" t="s">
        <v>45</v>
      </c>
      <c r="E655" s="35">
        <v>173019.17</v>
      </c>
      <c r="F655" s="36" t="s">
        <v>45</v>
      </c>
      <c r="G655" s="37"/>
    </row>
    <row r="656" spans="1:9">
      <c r="A656" s="32" t="s">
        <v>512</v>
      </c>
      <c r="B656" s="33" t="s">
        <v>479</v>
      </c>
      <c r="C656" s="34" t="s">
        <v>1335</v>
      </c>
      <c r="D656" s="35" t="s">
        <v>45</v>
      </c>
      <c r="E656" s="35">
        <v>173019.17</v>
      </c>
      <c r="F656" s="36" t="s">
        <v>45</v>
      </c>
      <c r="G656" s="37"/>
    </row>
    <row r="657" spans="1:7" ht="34.5">
      <c r="A657" s="32" t="s">
        <v>1336</v>
      </c>
      <c r="B657" s="33" t="s">
        <v>479</v>
      </c>
      <c r="C657" s="34" t="s">
        <v>1337</v>
      </c>
      <c r="D657" s="35">
        <v>230000</v>
      </c>
      <c r="E657" s="35" t="s">
        <v>45</v>
      </c>
      <c r="F657" s="36">
        <v>230000</v>
      </c>
      <c r="G657" s="37"/>
    </row>
    <row r="658" spans="1:7" ht="23.25">
      <c r="A658" s="32" t="s">
        <v>508</v>
      </c>
      <c r="B658" s="33" t="s">
        <v>479</v>
      </c>
      <c r="C658" s="34" t="s">
        <v>1338</v>
      </c>
      <c r="D658" s="35">
        <v>230000</v>
      </c>
      <c r="E658" s="35" t="s">
        <v>45</v>
      </c>
      <c r="F658" s="36">
        <v>230000</v>
      </c>
      <c r="G658" s="37"/>
    </row>
    <row r="659" spans="1:7" ht="34.5">
      <c r="A659" s="32" t="s">
        <v>1257</v>
      </c>
      <c r="B659" s="33" t="s">
        <v>479</v>
      </c>
      <c r="C659" s="34" t="s">
        <v>1339</v>
      </c>
      <c r="D659" s="35">
        <v>70000</v>
      </c>
      <c r="E659" s="35" t="s">
        <v>45</v>
      </c>
      <c r="F659" s="36">
        <v>70000</v>
      </c>
      <c r="G659" s="37"/>
    </row>
    <row r="660" spans="1:7" ht="23.25">
      <c r="A660" s="32" t="s">
        <v>508</v>
      </c>
      <c r="B660" s="33" t="s">
        <v>479</v>
      </c>
      <c r="C660" s="34" t="s">
        <v>1340</v>
      </c>
      <c r="D660" s="35">
        <v>70000</v>
      </c>
      <c r="E660" s="35" t="s">
        <v>45</v>
      </c>
      <c r="F660" s="36">
        <v>70000</v>
      </c>
      <c r="G660" s="37"/>
    </row>
    <row r="661" spans="1:7" ht="23.25">
      <c r="A661" s="32" t="s">
        <v>1341</v>
      </c>
      <c r="B661" s="33" t="s">
        <v>479</v>
      </c>
      <c r="C661" s="34" t="s">
        <v>1342</v>
      </c>
      <c r="D661" s="35">
        <v>160000</v>
      </c>
      <c r="E661" s="35" t="s">
        <v>45</v>
      </c>
      <c r="F661" s="36">
        <v>160000</v>
      </c>
      <c r="G661" s="37"/>
    </row>
    <row r="662" spans="1:7" ht="23.25">
      <c r="A662" s="32" t="s">
        <v>508</v>
      </c>
      <c r="B662" s="33" t="s">
        <v>479</v>
      </c>
      <c r="C662" s="34" t="s">
        <v>1343</v>
      </c>
      <c r="D662" s="35">
        <v>160000</v>
      </c>
      <c r="E662" s="35" t="s">
        <v>45</v>
      </c>
      <c r="F662" s="36">
        <v>160000</v>
      </c>
      <c r="G662" s="37"/>
    </row>
    <row r="663" spans="1:7" ht="45.75">
      <c r="A663" s="32" t="s">
        <v>1265</v>
      </c>
      <c r="B663" s="33" t="s">
        <v>479</v>
      </c>
      <c r="C663" s="34" t="s">
        <v>1344</v>
      </c>
      <c r="D663" s="35">
        <v>5431602.2199999997</v>
      </c>
      <c r="E663" s="35">
        <v>2483301.64</v>
      </c>
      <c r="F663" s="36">
        <v>2948300.58</v>
      </c>
      <c r="G663" s="37"/>
    </row>
    <row r="664" spans="1:7" ht="45.75">
      <c r="A664" s="32" t="s">
        <v>489</v>
      </c>
      <c r="B664" s="33" t="s">
        <v>479</v>
      </c>
      <c r="C664" s="34" t="s">
        <v>1345</v>
      </c>
      <c r="D664" s="35">
        <v>3934082.22</v>
      </c>
      <c r="E664" s="35">
        <v>1880595.11</v>
      </c>
      <c r="F664" s="36">
        <v>2053487.11</v>
      </c>
      <c r="G664" s="37"/>
    </row>
    <row r="665" spans="1:7" ht="23.25">
      <c r="A665" s="32" t="s">
        <v>491</v>
      </c>
      <c r="B665" s="33" t="s">
        <v>479</v>
      </c>
      <c r="C665" s="34" t="s">
        <v>1346</v>
      </c>
      <c r="D665" s="35" t="s">
        <v>45</v>
      </c>
      <c r="E665" s="35">
        <v>1880595.11</v>
      </c>
      <c r="F665" s="36" t="s">
        <v>45</v>
      </c>
      <c r="G665" s="37"/>
    </row>
    <row r="666" spans="1:7">
      <c r="A666" s="32" t="s">
        <v>493</v>
      </c>
      <c r="B666" s="33" t="s">
        <v>479</v>
      </c>
      <c r="C666" s="34" t="s">
        <v>1347</v>
      </c>
      <c r="D666" s="35" t="s">
        <v>45</v>
      </c>
      <c r="E666" s="35">
        <v>1481236.08</v>
      </c>
      <c r="F666" s="36" t="s">
        <v>45</v>
      </c>
      <c r="G666" s="37"/>
    </row>
    <row r="667" spans="1:7" ht="34.5">
      <c r="A667" s="32" t="s">
        <v>497</v>
      </c>
      <c r="B667" s="33" t="s">
        <v>479</v>
      </c>
      <c r="C667" s="34" t="s">
        <v>1348</v>
      </c>
      <c r="D667" s="35" t="s">
        <v>45</v>
      </c>
      <c r="E667" s="35">
        <v>399359.03</v>
      </c>
      <c r="F667" s="36" t="s">
        <v>45</v>
      </c>
      <c r="G667" s="37"/>
    </row>
    <row r="668" spans="1:7" ht="23.25">
      <c r="A668" s="32" t="s">
        <v>508</v>
      </c>
      <c r="B668" s="33" t="s">
        <v>479</v>
      </c>
      <c r="C668" s="34" t="s">
        <v>1349</v>
      </c>
      <c r="D668" s="35">
        <v>1497520</v>
      </c>
      <c r="E668" s="35">
        <v>602706.53</v>
      </c>
      <c r="F668" s="36">
        <v>894813.47</v>
      </c>
      <c r="G668" s="37"/>
    </row>
    <row r="669" spans="1:7" ht="23.25">
      <c r="A669" s="32" t="s">
        <v>510</v>
      </c>
      <c r="B669" s="33" t="s">
        <v>479</v>
      </c>
      <c r="C669" s="34" t="s">
        <v>1350</v>
      </c>
      <c r="D669" s="35" t="s">
        <v>45</v>
      </c>
      <c r="E669" s="35">
        <v>602706.53</v>
      </c>
      <c r="F669" s="36" t="s">
        <v>45</v>
      </c>
      <c r="G669" s="37"/>
    </row>
    <row r="670" spans="1:7">
      <c r="A670" s="32" t="s">
        <v>512</v>
      </c>
      <c r="B670" s="33" t="s">
        <v>479</v>
      </c>
      <c r="C670" s="34" t="s">
        <v>1351</v>
      </c>
      <c r="D670" s="35" t="s">
        <v>45</v>
      </c>
      <c r="E670" s="35">
        <v>589541.41</v>
      </c>
      <c r="F670" s="36" t="s">
        <v>45</v>
      </c>
      <c r="G670" s="37"/>
    </row>
    <row r="671" spans="1:7">
      <c r="A671" s="32" t="s">
        <v>604</v>
      </c>
      <c r="B671" s="33" t="s">
        <v>479</v>
      </c>
      <c r="C671" s="34" t="s">
        <v>1352</v>
      </c>
      <c r="D671" s="35" t="s">
        <v>45</v>
      </c>
      <c r="E671" s="35">
        <v>13165.12</v>
      </c>
      <c r="F671" s="36" t="s">
        <v>45</v>
      </c>
      <c r="G671" s="37"/>
    </row>
    <row r="672" spans="1:7" ht="23.25">
      <c r="A672" s="32" t="s">
        <v>1353</v>
      </c>
      <c r="B672" s="33" t="s">
        <v>479</v>
      </c>
      <c r="C672" s="34" t="s">
        <v>1354</v>
      </c>
      <c r="D672" s="35">
        <v>80000</v>
      </c>
      <c r="E672" s="35">
        <v>50000</v>
      </c>
      <c r="F672" s="36">
        <v>30000</v>
      </c>
      <c r="G672" s="37"/>
    </row>
    <row r="673" spans="1:7" ht="23.25">
      <c r="A673" s="32" t="s">
        <v>1355</v>
      </c>
      <c r="B673" s="33" t="s">
        <v>479</v>
      </c>
      <c r="C673" s="34" t="s">
        <v>1356</v>
      </c>
      <c r="D673" s="35">
        <v>80000</v>
      </c>
      <c r="E673" s="35">
        <v>50000</v>
      </c>
      <c r="F673" s="36">
        <v>30000</v>
      </c>
      <c r="G673" s="37"/>
    </row>
    <row r="674" spans="1:7" ht="23.25">
      <c r="A674" s="32" t="s">
        <v>508</v>
      </c>
      <c r="B674" s="33" t="s">
        <v>479</v>
      </c>
      <c r="C674" s="34" t="s">
        <v>1357</v>
      </c>
      <c r="D674" s="35">
        <v>80000</v>
      </c>
      <c r="E674" s="35">
        <v>50000</v>
      </c>
      <c r="F674" s="36">
        <v>30000</v>
      </c>
      <c r="G674" s="37"/>
    </row>
    <row r="675" spans="1:7" ht="23.25">
      <c r="A675" s="32" t="s">
        <v>510</v>
      </c>
      <c r="B675" s="33" t="s">
        <v>479</v>
      </c>
      <c r="C675" s="34" t="s">
        <v>1358</v>
      </c>
      <c r="D675" s="35" t="s">
        <v>45</v>
      </c>
      <c r="E675" s="35">
        <v>50000</v>
      </c>
      <c r="F675" s="36" t="s">
        <v>45</v>
      </c>
      <c r="G675" s="37"/>
    </row>
    <row r="676" spans="1:7">
      <c r="A676" s="32" t="s">
        <v>512</v>
      </c>
      <c r="B676" s="33" t="s">
        <v>479</v>
      </c>
      <c r="C676" s="34" t="s">
        <v>1359</v>
      </c>
      <c r="D676" s="35" t="s">
        <v>45</v>
      </c>
      <c r="E676" s="35">
        <v>50000</v>
      </c>
      <c r="F676" s="36" t="s">
        <v>45</v>
      </c>
      <c r="G676" s="37"/>
    </row>
    <row r="677" spans="1:7" ht="34.5">
      <c r="A677" s="32" t="s">
        <v>1360</v>
      </c>
      <c r="B677" s="33" t="s">
        <v>479</v>
      </c>
      <c r="C677" s="34" t="s">
        <v>1361</v>
      </c>
      <c r="D677" s="35">
        <v>110000</v>
      </c>
      <c r="E677" s="35">
        <v>100000</v>
      </c>
      <c r="F677" s="36">
        <v>10000</v>
      </c>
      <c r="G677" s="37"/>
    </row>
    <row r="678" spans="1:7" ht="34.5">
      <c r="A678" s="32" t="s">
        <v>1362</v>
      </c>
      <c r="B678" s="33" t="s">
        <v>479</v>
      </c>
      <c r="C678" s="34" t="s">
        <v>1363</v>
      </c>
      <c r="D678" s="35">
        <v>110000</v>
      </c>
      <c r="E678" s="35">
        <v>100000</v>
      </c>
      <c r="F678" s="36">
        <v>10000</v>
      </c>
      <c r="G678" s="37"/>
    </row>
    <row r="679" spans="1:7" ht="23.25">
      <c r="A679" s="32" t="s">
        <v>508</v>
      </c>
      <c r="B679" s="33" t="s">
        <v>479</v>
      </c>
      <c r="C679" s="34" t="s">
        <v>1364</v>
      </c>
      <c r="D679" s="35">
        <v>110000</v>
      </c>
      <c r="E679" s="35">
        <v>100000</v>
      </c>
      <c r="F679" s="36">
        <v>10000</v>
      </c>
      <c r="G679" s="37"/>
    </row>
    <row r="680" spans="1:7" ht="23.25">
      <c r="A680" s="32" t="s">
        <v>510</v>
      </c>
      <c r="B680" s="33" t="s">
        <v>479</v>
      </c>
      <c r="C680" s="34" t="s">
        <v>1365</v>
      </c>
      <c r="D680" s="35" t="s">
        <v>45</v>
      </c>
      <c r="E680" s="35">
        <v>100000</v>
      </c>
      <c r="F680" s="36" t="s">
        <v>45</v>
      </c>
      <c r="G680" s="37"/>
    </row>
    <row r="681" spans="1:7">
      <c r="A681" s="32" t="s">
        <v>512</v>
      </c>
      <c r="B681" s="33" t="s">
        <v>479</v>
      </c>
      <c r="C681" s="34" t="s">
        <v>1366</v>
      </c>
      <c r="D681" s="35" t="s">
        <v>45</v>
      </c>
      <c r="E681" s="35">
        <v>100000</v>
      </c>
      <c r="F681" s="36" t="s">
        <v>45</v>
      </c>
      <c r="G681" s="37"/>
    </row>
    <row r="682" spans="1:7" ht="23.25">
      <c r="A682" s="32" t="s">
        <v>1367</v>
      </c>
      <c r="B682" s="33" t="s">
        <v>479</v>
      </c>
      <c r="C682" s="34" t="s">
        <v>1368</v>
      </c>
      <c r="D682" s="35">
        <v>15000</v>
      </c>
      <c r="E682" s="35" t="s">
        <v>45</v>
      </c>
      <c r="F682" s="36">
        <v>15000</v>
      </c>
      <c r="G682" s="37"/>
    </row>
    <row r="683" spans="1:7" ht="23.25">
      <c r="A683" s="32" t="s">
        <v>1369</v>
      </c>
      <c r="B683" s="33" t="s">
        <v>479</v>
      </c>
      <c r="C683" s="34" t="s">
        <v>1370</v>
      </c>
      <c r="D683" s="35">
        <v>15000</v>
      </c>
      <c r="E683" s="35" t="s">
        <v>45</v>
      </c>
      <c r="F683" s="36">
        <v>15000</v>
      </c>
      <c r="G683" s="37"/>
    </row>
    <row r="684" spans="1:7" ht="23.25">
      <c r="A684" s="32" t="s">
        <v>508</v>
      </c>
      <c r="B684" s="33" t="s">
        <v>479</v>
      </c>
      <c r="C684" s="34" t="s">
        <v>1371</v>
      </c>
      <c r="D684" s="35">
        <v>15000</v>
      </c>
      <c r="E684" s="35" t="s">
        <v>45</v>
      </c>
      <c r="F684" s="36">
        <v>15000</v>
      </c>
      <c r="G684" s="37"/>
    </row>
    <row r="685" spans="1:7">
      <c r="A685" s="32" t="s">
        <v>1372</v>
      </c>
      <c r="B685" s="33" t="s">
        <v>479</v>
      </c>
      <c r="C685" s="34" t="s">
        <v>1373</v>
      </c>
      <c r="D685" s="35">
        <v>29770317.199999999</v>
      </c>
      <c r="E685" s="35">
        <v>16061644.84</v>
      </c>
      <c r="F685" s="36">
        <v>13708672.359999999</v>
      </c>
      <c r="G685" s="37"/>
    </row>
    <row r="686" spans="1:7">
      <c r="A686" s="32" t="s">
        <v>1374</v>
      </c>
      <c r="B686" s="33" t="s">
        <v>479</v>
      </c>
      <c r="C686" s="34" t="s">
        <v>1375</v>
      </c>
      <c r="D686" s="35">
        <v>16312517.199999999</v>
      </c>
      <c r="E686" s="35">
        <v>8924067.1999999993</v>
      </c>
      <c r="F686" s="36">
        <v>7388450</v>
      </c>
      <c r="G686" s="37"/>
    </row>
    <row r="687" spans="1:7" ht="23.25">
      <c r="A687" s="32" t="s">
        <v>564</v>
      </c>
      <c r="B687" s="33" t="s">
        <v>479</v>
      </c>
      <c r="C687" s="34" t="s">
        <v>1376</v>
      </c>
      <c r="D687" s="35">
        <v>16312517.199999999</v>
      </c>
      <c r="E687" s="35">
        <v>8924067.1999999993</v>
      </c>
      <c r="F687" s="36">
        <v>7388450</v>
      </c>
      <c r="G687" s="37"/>
    </row>
    <row r="688" spans="1:7" ht="34.5">
      <c r="A688" s="32" t="s">
        <v>1377</v>
      </c>
      <c r="B688" s="33" t="s">
        <v>479</v>
      </c>
      <c r="C688" s="34" t="s">
        <v>1378</v>
      </c>
      <c r="D688" s="35">
        <v>16312517.199999999</v>
      </c>
      <c r="E688" s="35">
        <v>8924067.1999999993</v>
      </c>
      <c r="F688" s="36">
        <v>7388450</v>
      </c>
      <c r="G688" s="37"/>
    </row>
    <row r="689" spans="1:7" ht="23.25">
      <c r="A689" s="32" t="s">
        <v>1379</v>
      </c>
      <c r="B689" s="33" t="s">
        <v>479</v>
      </c>
      <c r="C689" s="34" t="s">
        <v>1380</v>
      </c>
      <c r="D689" s="35">
        <v>16312517.199999999</v>
      </c>
      <c r="E689" s="35">
        <v>8924067.1999999993</v>
      </c>
      <c r="F689" s="36">
        <v>7388450</v>
      </c>
      <c r="G689" s="37"/>
    </row>
    <row r="690" spans="1:7" ht="23.25">
      <c r="A690" s="32" t="s">
        <v>759</v>
      </c>
      <c r="B690" s="33" t="s">
        <v>479</v>
      </c>
      <c r="C690" s="34" t="s">
        <v>1381</v>
      </c>
      <c r="D690" s="35">
        <v>16312517.199999999</v>
      </c>
      <c r="E690" s="35">
        <v>8924067.1999999993</v>
      </c>
      <c r="F690" s="36">
        <v>7388450</v>
      </c>
      <c r="G690" s="37"/>
    </row>
    <row r="691" spans="1:7">
      <c r="A691" s="32" t="s">
        <v>1131</v>
      </c>
      <c r="B691" s="33" t="s">
        <v>479</v>
      </c>
      <c r="C691" s="34" t="s">
        <v>1382</v>
      </c>
      <c r="D691" s="35" t="s">
        <v>45</v>
      </c>
      <c r="E691" s="35">
        <v>8924067.1999999993</v>
      </c>
      <c r="F691" s="36" t="s">
        <v>45</v>
      </c>
      <c r="G691" s="37"/>
    </row>
    <row r="692" spans="1:7" ht="45.75">
      <c r="A692" s="32" t="s">
        <v>1133</v>
      </c>
      <c r="B692" s="33" t="s">
        <v>479</v>
      </c>
      <c r="C692" s="34" t="s">
        <v>1383</v>
      </c>
      <c r="D692" s="35" t="s">
        <v>45</v>
      </c>
      <c r="E692" s="35">
        <v>7388450</v>
      </c>
      <c r="F692" s="36" t="s">
        <v>45</v>
      </c>
      <c r="G692" s="37"/>
    </row>
    <row r="693" spans="1:7">
      <c r="A693" s="32" t="s">
        <v>1212</v>
      </c>
      <c r="B693" s="33" t="s">
        <v>479</v>
      </c>
      <c r="C693" s="34" t="s">
        <v>1384</v>
      </c>
      <c r="D693" s="35" t="s">
        <v>45</v>
      </c>
      <c r="E693" s="35">
        <v>1535617.2</v>
      </c>
      <c r="F693" s="36" t="s">
        <v>45</v>
      </c>
      <c r="G693" s="37"/>
    </row>
    <row r="694" spans="1:7">
      <c r="A694" s="32" t="s">
        <v>1385</v>
      </c>
      <c r="B694" s="33" t="s">
        <v>479</v>
      </c>
      <c r="C694" s="34" t="s">
        <v>1386</v>
      </c>
      <c r="D694" s="35">
        <v>1903700</v>
      </c>
      <c r="E694" s="35">
        <v>795527.64</v>
      </c>
      <c r="F694" s="36">
        <v>1108172.3600000001</v>
      </c>
      <c r="G694" s="37"/>
    </row>
    <row r="695" spans="1:7" ht="23.25">
      <c r="A695" s="32" t="s">
        <v>564</v>
      </c>
      <c r="B695" s="33" t="s">
        <v>479</v>
      </c>
      <c r="C695" s="34" t="s">
        <v>1387</v>
      </c>
      <c r="D695" s="35">
        <v>1903700</v>
      </c>
      <c r="E695" s="35">
        <v>795527.64</v>
      </c>
      <c r="F695" s="36">
        <v>1108172.3600000001</v>
      </c>
      <c r="G695" s="37"/>
    </row>
    <row r="696" spans="1:7" ht="34.5">
      <c r="A696" s="32" t="s">
        <v>1143</v>
      </c>
      <c r="B696" s="33" t="s">
        <v>479</v>
      </c>
      <c r="C696" s="34" t="s">
        <v>1388</v>
      </c>
      <c r="D696" s="35">
        <v>1888700</v>
      </c>
      <c r="E696" s="35">
        <v>780527.64</v>
      </c>
      <c r="F696" s="36">
        <v>1108172.3600000001</v>
      </c>
      <c r="G696" s="37"/>
    </row>
    <row r="697" spans="1:7" ht="34.5">
      <c r="A697" s="32" t="s">
        <v>1389</v>
      </c>
      <c r="B697" s="33" t="s">
        <v>479</v>
      </c>
      <c r="C697" s="34" t="s">
        <v>1390</v>
      </c>
      <c r="D697" s="35">
        <v>637700</v>
      </c>
      <c r="E697" s="35">
        <v>382212.14</v>
      </c>
      <c r="F697" s="36">
        <v>255487.86</v>
      </c>
      <c r="G697" s="37"/>
    </row>
    <row r="698" spans="1:7" ht="45.75">
      <c r="A698" s="32" t="s">
        <v>489</v>
      </c>
      <c r="B698" s="33" t="s">
        <v>479</v>
      </c>
      <c r="C698" s="34" t="s">
        <v>1391</v>
      </c>
      <c r="D698" s="35">
        <v>70000</v>
      </c>
      <c r="E698" s="35">
        <v>4300</v>
      </c>
      <c r="F698" s="36">
        <v>65700</v>
      </c>
      <c r="G698" s="37"/>
    </row>
    <row r="699" spans="1:7">
      <c r="A699" s="32" t="s">
        <v>595</v>
      </c>
      <c r="B699" s="33" t="s">
        <v>479</v>
      </c>
      <c r="C699" s="34" t="s">
        <v>1392</v>
      </c>
      <c r="D699" s="35" t="s">
        <v>45</v>
      </c>
      <c r="E699" s="35">
        <v>4300</v>
      </c>
      <c r="F699" s="36" t="s">
        <v>45</v>
      </c>
      <c r="G699" s="37"/>
    </row>
    <row r="700" spans="1:7">
      <c r="A700" s="32" t="s">
        <v>1393</v>
      </c>
      <c r="B700" s="33" t="s">
        <v>479</v>
      </c>
      <c r="C700" s="34" t="s">
        <v>1394</v>
      </c>
      <c r="D700" s="35" t="s">
        <v>45</v>
      </c>
      <c r="E700" s="35">
        <v>4300</v>
      </c>
      <c r="F700" s="36" t="s">
        <v>45</v>
      </c>
      <c r="G700" s="37"/>
    </row>
    <row r="701" spans="1:7" ht="23.25">
      <c r="A701" s="32" t="s">
        <v>508</v>
      </c>
      <c r="B701" s="33" t="s">
        <v>479</v>
      </c>
      <c r="C701" s="34" t="s">
        <v>1395</v>
      </c>
      <c r="D701" s="35">
        <v>567700</v>
      </c>
      <c r="E701" s="35">
        <v>377912.14</v>
      </c>
      <c r="F701" s="36">
        <v>189787.86</v>
      </c>
      <c r="G701" s="37"/>
    </row>
    <row r="702" spans="1:7" ht="23.25">
      <c r="A702" s="32" t="s">
        <v>510</v>
      </c>
      <c r="B702" s="33" t="s">
        <v>479</v>
      </c>
      <c r="C702" s="34" t="s">
        <v>1396</v>
      </c>
      <c r="D702" s="35" t="s">
        <v>45</v>
      </c>
      <c r="E702" s="35">
        <v>377912.14</v>
      </c>
      <c r="F702" s="36" t="s">
        <v>45</v>
      </c>
      <c r="G702" s="37"/>
    </row>
    <row r="703" spans="1:7">
      <c r="A703" s="32" t="s">
        <v>512</v>
      </c>
      <c r="B703" s="33" t="s">
        <v>479</v>
      </c>
      <c r="C703" s="34" t="s">
        <v>1397</v>
      </c>
      <c r="D703" s="35" t="s">
        <v>45</v>
      </c>
      <c r="E703" s="35">
        <v>377912.14</v>
      </c>
      <c r="F703" s="36" t="s">
        <v>45</v>
      </c>
      <c r="G703" s="37"/>
    </row>
    <row r="704" spans="1:7" ht="23.25">
      <c r="A704" s="32" t="s">
        <v>1162</v>
      </c>
      <c r="B704" s="33" t="s">
        <v>479</v>
      </c>
      <c r="C704" s="34" t="s">
        <v>1398</v>
      </c>
      <c r="D704" s="35">
        <v>250000</v>
      </c>
      <c r="E704" s="35">
        <v>182015.5</v>
      </c>
      <c r="F704" s="36">
        <v>67984.5</v>
      </c>
      <c r="G704" s="37"/>
    </row>
    <row r="705" spans="1:7" ht="45.75">
      <c r="A705" s="32" t="s">
        <v>489</v>
      </c>
      <c r="B705" s="33" t="s">
        <v>479</v>
      </c>
      <c r="C705" s="34" t="s">
        <v>1399</v>
      </c>
      <c r="D705" s="35">
        <v>108000</v>
      </c>
      <c r="E705" s="35">
        <v>67900</v>
      </c>
      <c r="F705" s="36">
        <v>40100</v>
      </c>
      <c r="G705" s="37"/>
    </row>
    <row r="706" spans="1:7">
      <c r="A706" s="32" t="s">
        <v>595</v>
      </c>
      <c r="B706" s="33" t="s">
        <v>479</v>
      </c>
      <c r="C706" s="34" t="s">
        <v>1400</v>
      </c>
      <c r="D706" s="35" t="s">
        <v>45</v>
      </c>
      <c r="E706" s="35">
        <v>67900</v>
      </c>
      <c r="F706" s="36" t="s">
        <v>45</v>
      </c>
      <c r="G706" s="37"/>
    </row>
    <row r="707" spans="1:7">
      <c r="A707" s="32" t="s">
        <v>1393</v>
      </c>
      <c r="B707" s="33" t="s">
        <v>479</v>
      </c>
      <c r="C707" s="34" t="s">
        <v>1401</v>
      </c>
      <c r="D707" s="35" t="s">
        <v>45</v>
      </c>
      <c r="E707" s="35">
        <v>67900</v>
      </c>
      <c r="F707" s="36" t="s">
        <v>45</v>
      </c>
      <c r="G707" s="37"/>
    </row>
    <row r="708" spans="1:7" ht="23.25">
      <c r="A708" s="32" t="s">
        <v>508</v>
      </c>
      <c r="B708" s="33" t="s">
        <v>479</v>
      </c>
      <c r="C708" s="34" t="s">
        <v>1402</v>
      </c>
      <c r="D708" s="35">
        <v>142000</v>
      </c>
      <c r="E708" s="35">
        <v>114115.5</v>
      </c>
      <c r="F708" s="36">
        <v>27884.5</v>
      </c>
      <c r="G708" s="37"/>
    </row>
    <row r="709" spans="1:7" ht="23.25">
      <c r="A709" s="32" t="s">
        <v>510</v>
      </c>
      <c r="B709" s="33" t="s">
        <v>479</v>
      </c>
      <c r="C709" s="34" t="s">
        <v>1403</v>
      </c>
      <c r="D709" s="35" t="s">
        <v>45</v>
      </c>
      <c r="E709" s="35">
        <v>114115.5</v>
      </c>
      <c r="F709" s="36" t="s">
        <v>45</v>
      </c>
      <c r="G709" s="37"/>
    </row>
    <row r="710" spans="1:7">
      <c r="A710" s="32" t="s">
        <v>512</v>
      </c>
      <c r="B710" s="33" t="s">
        <v>479</v>
      </c>
      <c r="C710" s="34" t="s">
        <v>1404</v>
      </c>
      <c r="D710" s="35" t="s">
        <v>45</v>
      </c>
      <c r="E710" s="35">
        <v>114115.5</v>
      </c>
      <c r="F710" s="36" t="s">
        <v>45</v>
      </c>
      <c r="G710" s="37"/>
    </row>
    <row r="711" spans="1:7" ht="34.5">
      <c r="A711" s="32" t="s">
        <v>1405</v>
      </c>
      <c r="B711" s="33" t="s">
        <v>479</v>
      </c>
      <c r="C711" s="34" t="s">
        <v>1406</v>
      </c>
      <c r="D711" s="35">
        <v>197500</v>
      </c>
      <c r="E711" s="35">
        <v>176300</v>
      </c>
      <c r="F711" s="36">
        <v>21200</v>
      </c>
      <c r="G711" s="37"/>
    </row>
    <row r="712" spans="1:7" ht="23.25">
      <c r="A712" s="32" t="s">
        <v>508</v>
      </c>
      <c r="B712" s="33" t="s">
        <v>479</v>
      </c>
      <c r="C712" s="34" t="s">
        <v>1407</v>
      </c>
      <c r="D712" s="35">
        <v>197500</v>
      </c>
      <c r="E712" s="35">
        <v>176300</v>
      </c>
      <c r="F712" s="36">
        <v>21200</v>
      </c>
      <c r="G712" s="37"/>
    </row>
    <row r="713" spans="1:7" ht="23.25">
      <c r="A713" s="32" t="s">
        <v>510</v>
      </c>
      <c r="B713" s="33" t="s">
        <v>479</v>
      </c>
      <c r="C713" s="34" t="s">
        <v>1408</v>
      </c>
      <c r="D713" s="35" t="s">
        <v>45</v>
      </c>
      <c r="E713" s="35">
        <v>176300</v>
      </c>
      <c r="F713" s="36" t="s">
        <v>45</v>
      </c>
      <c r="G713" s="37"/>
    </row>
    <row r="714" spans="1:7">
      <c r="A714" s="32" t="s">
        <v>512</v>
      </c>
      <c r="B714" s="33" t="s">
        <v>479</v>
      </c>
      <c r="C714" s="34" t="s">
        <v>1409</v>
      </c>
      <c r="D714" s="35" t="s">
        <v>45</v>
      </c>
      <c r="E714" s="35">
        <v>176300</v>
      </c>
      <c r="F714" s="36" t="s">
        <v>45</v>
      </c>
      <c r="G714" s="37"/>
    </row>
    <row r="715" spans="1:7" ht="23.25">
      <c r="A715" s="32" t="s">
        <v>1410</v>
      </c>
      <c r="B715" s="33" t="s">
        <v>479</v>
      </c>
      <c r="C715" s="34" t="s">
        <v>1411</v>
      </c>
      <c r="D715" s="35">
        <v>12000</v>
      </c>
      <c r="E715" s="35" t="s">
        <v>45</v>
      </c>
      <c r="F715" s="36">
        <v>12000</v>
      </c>
      <c r="G715" s="37"/>
    </row>
    <row r="716" spans="1:7" ht="23.25">
      <c r="A716" s="32" t="s">
        <v>508</v>
      </c>
      <c r="B716" s="33" t="s">
        <v>479</v>
      </c>
      <c r="C716" s="34" t="s">
        <v>1412</v>
      </c>
      <c r="D716" s="35">
        <v>12000</v>
      </c>
      <c r="E716" s="35" t="s">
        <v>45</v>
      </c>
      <c r="F716" s="36">
        <v>12000</v>
      </c>
      <c r="G716" s="37"/>
    </row>
    <row r="717" spans="1:7" ht="23.25">
      <c r="A717" s="32" t="s">
        <v>1410</v>
      </c>
      <c r="B717" s="33" t="s">
        <v>479</v>
      </c>
      <c r="C717" s="34" t="s">
        <v>1413</v>
      </c>
      <c r="D717" s="35">
        <v>200000</v>
      </c>
      <c r="E717" s="35" t="s">
        <v>45</v>
      </c>
      <c r="F717" s="36">
        <v>200000</v>
      </c>
      <c r="G717" s="37"/>
    </row>
    <row r="718" spans="1:7" ht="23.25">
      <c r="A718" s="32" t="s">
        <v>508</v>
      </c>
      <c r="B718" s="33" t="s">
        <v>479</v>
      </c>
      <c r="C718" s="34" t="s">
        <v>1414</v>
      </c>
      <c r="D718" s="35">
        <v>200000</v>
      </c>
      <c r="E718" s="35" t="s">
        <v>45</v>
      </c>
      <c r="F718" s="36">
        <v>200000</v>
      </c>
      <c r="G718" s="37"/>
    </row>
    <row r="719" spans="1:7" ht="34.5">
      <c r="A719" s="32" t="s">
        <v>1415</v>
      </c>
      <c r="B719" s="33" t="s">
        <v>479</v>
      </c>
      <c r="C719" s="34" t="s">
        <v>1416</v>
      </c>
      <c r="D719" s="35">
        <v>450000</v>
      </c>
      <c r="E719" s="35" t="s">
        <v>45</v>
      </c>
      <c r="F719" s="36">
        <v>450000</v>
      </c>
      <c r="G719" s="37"/>
    </row>
    <row r="720" spans="1:7" ht="23.25">
      <c r="A720" s="32" t="s">
        <v>508</v>
      </c>
      <c r="B720" s="33" t="s">
        <v>479</v>
      </c>
      <c r="C720" s="34" t="s">
        <v>1417</v>
      </c>
      <c r="D720" s="35">
        <v>450000</v>
      </c>
      <c r="E720" s="35" t="s">
        <v>45</v>
      </c>
      <c r="F720" s="36">
        <v>450000</v>
      </c>
      <c r="G720" s="37"/>
    </row>
    <row r="721" spans="1:7" ht="34.5">
      <c r="A721" s="32" t="s">
        <v>1418</v>
      </c>
      <c r="B721" s="33" t="s">
        <v>479</v>
      </c>
      <c r="C721" s="34" t="s">
        <v>1419</v>
      </c>
      <c r="D721" s="35">
        <v>138700</v>
      </c>
      <c r="E721" s="35">
        <v>37200</v>
      </c>
      <c r="F721" s="36">
        <v>101500</v>
      </c>
      <c r="G721" s="37"/>
    </row>
    <row r="722" spans="1:7" ht="23.25">
      <c r="A722" s="32" t="s">
        <v>508</v>
      </c>
      <c r="B722" s="33" t="s">
        <v>479</v>
      </c>
      <c r="C722" s="34" t="s">
        <v>1420</v>
      </c>
      <c r="D722" s="35">
        <v>138700</v>
      </c>
      <c r="E722" s="35">
        <v>37200</v>
      </c>
      <c r="F722" s="36">
        <v>101500</v>
      </c>
      <c r="G722" s="37"/>
    </row>
    <row r="723" spans="1:7" ht="23.25">
      <c r="A723" s="32" t="s">
        <v>510</v>
      </c>
      <c r="B723" s="33" t="s">
        <v>479</v>
      </c>
      <c r="C723" s="34" t="s">
        <v>1421</v>
      </c>
      <c r="D723" s="35" t="s">
        <v>45</v>
      </c>
      <c r="E723" s="35">
        <v>37200</v>
      </c>
      <c r="F723" s="36" t="s">
        <v>45</v>
      </c>
      <c r="G723" s="37"/>
    </row>
    <row r="724" spans="1:7">
      <c r="A724" s="32" t="s">
        <v>512</v>
      </c>
      <c r="B724" s="33" t="s">
        <v>479</v>
      </c>
      <c r="C724" s="34" t="s">
        <v>1422</v>
      </c>
      <c r="D724" s="35" t="s">
        <v>45</v>
      </c>
      <c r="E724" s="35">
        <v>37200</v>
      </c>
      <c r="F724" s="36" t="s">
        <v>45</v>
      </c>
      <c r="G724" s="37"/>
    </row>
    <row r="725" spans="1:7" ht="45.75">
      <c r="A725" s="32" t="s">
        <v>1423</v>
      </c>
      <c r="B725" s="33" t="s">
        <v>479</v>
      </c>
      <c r="C725" s="34" t="s">
        <v>1424</v>
      </c>
      <c r="D725" s="35">
        <v>2800</v>
      </c>
      <c r="E725" s="35">
        <v>2800</v>
      </c>
      <c r="F725" s="36" t="s">
        <v>45</v>
      </c>
      <c r="G725" s="37"/>
    </row>
    <row r="726" spans="1:7" ht="23.25">
      <c r="A726" s="32" t="s">
        <v>508</v>
      </c>
      <c r="B726" s="33" t="s">
        <v>479</v>
      </c>
      <c r="C726" s="34" t="s">
        <v>1425</v>
      </c>
      <c r="D726" s="35">
        <v>2800</v>
      </c>
      <c r="E726" s="35">
        <v>2800</v>
      </c>
      <c r="F726" s="36" t="s">
        <v>45</v>
      </c>
      <c r="G726" s="37"/>
    </row>
    <row r="727" spans="1:7" ht="23.25">
      <c r="A727" s="32" t="s">
        <v>510</v>
      </c>
      <c r="B727" s="33" t="s">
        <v>479</v>
      </c>
      <c r="C727" s="34" t="s">
        <v>1426</v>
      </c>
      <c r="D727" s="35" t="s">
        <v>45</v>
      </c>
      <c r="E727" s="35">
        <v>2800</v>
      </c>
      <c r="F727" s="36" t="s">
        <v>45</v>
      </c>
      <c r="G727" s="37"/>
    </row>
    <row r="728" spans="1:7">
      <c r="A728" s="32" t="s">
        <v>512</v>
      </c>
      <c r="B728" s="33" t="s">
        <v>479</v>
      </c>
      <c r="C728" s="34" t="s">
        <v>1427</v>
      </c>
      <c r="D728" s="35" t="s">
        <v>45</v>
      </c>
      <c r="E728" s="35">
        <v>2800</v>
      </c>
      <c r="F728" s="36" t="s">
        <v>45</v>
      </c>
      <c r="G728" s="37"/>
    </row>
    <row r="729" spans="1:7" ht="34.5">
      <c r="A729" s="32" t="s">
        <v>1377</v>
      </c>
      <c r="B729" s="33" t="s">
        <v>479</v>
      </c>
      <c r="C729" s="34" t="s">
        <v>1428</v>
      </c>
      <c r="D729" s="35">
        <v>15000</v>
      </c>
      <c r="E729" s="35">
        <v>15000</v>
      </c>
      <c r="F729" s="36" t="s">
        <v>45</v>
      </c>
      <c r="G729" s="37"/>
    </row>
    <row r="730" spans="1:7" ht="34.5">
      <c r="A730" s="32" t="s">
        <v>1429</v>
      </c>
      <c r="B730" s="33" t="s">
        <v>479</v>
      </c>
      <c r="C730" s="34" t="s">
        <v>1430</v>
      </c>
      <c r="D730" s="35">
        <v>8000</v>
      </c>
      <c r="E730" s="35">
        <v>8000</v>
      </c>
      <c r="F730" s="36" t="s">
        <v>45</v>
      </c>
      <c r="G730" s="37"/>
    </row>
    <row r="731" spans="1:7" ht="23.25">
      <c r="A731" s="32" t="s">
        <v>759</v>
      </c>
      <c r="B731" s="33" t="s">
        <v>479</v>
      </c>
      <c r="C731" s="34" t="s">
        <v>1431</v>
      </c>
      <c r="D731" s="35">
        <v>8000</v>
      </c>
      <c r="E731" s="35">
        <v>8000</v>
      </c>
      <c r="F731" s="36" t="s">
        <v>45</v>
      </c>
      <c r="G731" s="37"/>
    </row>
    <row r="732" spans="1:7">
      <c r="A732" s="32" t="s">
        <v>1131</v>
      </c>
      <c r="B732" s="33" t="s">
        <v>479</v>
      </c>
      <c r="C732" s="34" t="s">
        <v>1432</v>
      </c>
      <c r="D732" s="35" t="s">
        <v>45</v>
      </c>
      <c r="E732" s="35">
        <v>8000</v>
      </c>
      <c r="F732" s="36" t="s">
        <v>45</v>
      </c>
      <c r="G732" s="37"/>
    </row>
    <row r="733" spans="1:7" ht="45.75">
      <c r="A733" s="32" t="s">
        <v>1133</v>
      </c>
      <c r="B733" s="33" t="s">
        <v>479</v>
      </c>
      <c r="C733" s="34" t="s">
        <v>1433</v>
      </c>
      <c r="D733" s="35" t="s">
        <v>45</v>
      </c>
      <c r="E733" s="35">
        <v>8000</v>
      </c>
      <c r="F733" s="36" t="s">
        <v>45</v>
      </c>
      <c r="G733" s="37"/>
    </row>
    <row r="734" spans="1:7" ht="23.25">
      <c r="A734" s="32" t="s">
        <v>1434</v>
      </c>
      <c r="B734" s="33" t="s">
        <v>479</v>
      </c>
      <c r="C734" s="34" t="s">
        <v>1435</v>
      </c>
      <c r="D734" s="35">
        <v>7000</v>
      </c>
      <c r="E734" s="35">
        <v>7000</v>
      </c>
      <c r="F734" s="36" t="s">
        <v>45</v>
      </c>
      <c r="G734" s="37"/>
    </row>
    <row r="735" spans="1:7" ht="23.25">
      <c r="A735" s="32" t="s">
        <v>759</v>
      </c>
      <c r="B735" s="33" t="s">
        <v>479</v>
      </c>
      <c r="C735" s="34" t="s">
        <v>1436</v>
      </c>
      <c r="D735" s="35">
        <v>7000</v>
      </c>
      <c r="E735" s="35">
        <v>7000</v>
      </c>
      <c r="F735" s="36" t="s">
        <v>45</v>
      </c>
      <c r="G735" s="37"/>
    </row>
    <row r="736" spans="1:7">
      <c r="A736" s="32" t="s">
        <v>1131</v>
      </c>
      <c r="B736" s="33" t="s">
        <v>479</v>
      </c>
      <c r="C736" s="34" t="s">
        <v>1437</v>
      </c>
      <c r="D736" s="35" t="s">
        <v>45</v>
      </c>
      <c r="E736" s="35">
        <v>7000</v>
      </c>
      <c r="F736" s="36" t="s">
        <v>45</v>
      </c>
      <c r="G736" s="37"/>
    </row>
    <row r="737" spans="1:7" ht="45.75">
      <c r="A737" s="32" t="s">
        <v>1133</v>
      </c>
      <c r="B737" s="33" t="s">
        <v>479</v>
      </c>
      <c r="C737" s="34" t="s">
        <v>1438</v>
      </c>
      <c r="D737" s="35" t="s">
        <v>45</v>
      </c>
      <c r="E737" s="35">
        <v>7000</v>
      </c>
      <c r="F737" s="36" t="s">
        <v>45</v>
      </c>
      <c r="G737" s="37"/>
    </row>
    <row r="738" spans="1:7">
      <c r="A738" s="32" t="s">
        <v>1439</v>
      </c>
      <c r="B738" s="33" t="s">
        <v>479</v>
      </c>
      <c r="C738" s="34" t="s">
        <v>1440</v>
      </c>
      <c r="D738" s="35">
        <v>11554100</v>
      </c>
      <c r="E738" s="35">
        <v>6342050</v>
      </c>
      <c r="F738" s="36">
        <v>5212050</v>
      </c>
      <c r="G738" s="37"/>
    </row>
    <row r="739" spans="1:7" ht="23.25">
      <c r="A739" s="32" t="s">
        <v>564</v>
      </c>
      <c r="B739" s="33" t="s">
        <v>479</v>
      </c>
      <c r="C739" s="34" t="s">
        <v>1441</v>
      </c>
      <c r="D739" s="35">
        <v>11554100</v>
      </c>
      <c r="E739" s="35">
        <v>6342050</v>
      </c>
      <c r="F739" s="36">
        <v>5212050</v>
      </c>
      <c r="G739" s="37"/>
    </row>
    <row r="740" spans="1:7" ht="34.5">
      <c r="A740" s="32" t="s">
        <v>1377</v>
      </c>
      <c r="B740" s="33" t="s">
        <v>479</v>
      </c>
      <c r="C740" s="34" t="s">
        <v>1442</v>
      </c>
      <c r="D740" s="35">
        <v>11554100</v>
      </c>
      <c r="E740" s="35">
        <v>6342050</v>
      </c>
      <c r="F740" s="36">
        <v>5212050</v>
      </c>
      <c r="G740" s="37"/>
    </row>
    <row r="741" spans="1:7" ht="23.25">
      <c r="A741" s="32" t="s">
        <v>1443</v>
      </c>
      <c r="B741" s="33" t="s">
        <v>479</v>
      </c>
      <c r="C741" s="34" t="s">
        <v>1444</v>
      </c>
      <c r="D741" s="35">
        <v>11554100</v>
      </c>
      <c r="E741" s="35">
        <v>6342050</v>
      </c>
      <c r="F741" s="36">
        <v>5212050</v>
      </c>
      <c r="G741" s="37"/>
    </row>
    <row r="742" spans="1:7" ht="23.25">
      <c r="A742" s="32" t="s">
        <v>759</v>
      </c>
      <c r="B742" s="33" t="s">
        <v>479</v>
      </c>
      <c r="C742" s="34" t="s">
        <v>1445</v>
      </c>
      <c r="D742" s="35">
        <v>11554100</v>
      </c>
      <c r="E742" s="35">
        <v>6342050</v>
      </c>
      <c r="F742" s="36">
        <v>5212050</v>
      </c>
      <c r="G742" s="37"/>
    </row>
    <row r="743" spans="1:7">
      <c r="A743" s="32" t="s">
        <v>1131</v>
      </c>
      <c r="B743" s="33" t="s">
        <v>479</v>
      </c>
      <c r="C743" s="34" t="s">
        <v>1446</v>
      </c>
      <c r="D743" s="35" t="s">
        <v>45</v>
      </c>
      <c r="E743" s="35">
        <v>6342050</v>
      </c>
      <c r="F743" s="36" t="s">
        <v>45</v>
      </c>
      <c r="G743" s="37"/>
    </row>
    <row r="744" spans="1:7" ht="45.75">
      <c r="A744" s="32" t="s">
        <v>1133</v>
      </c>
      <c r="B744" s="33" t="s">
        <v>479</v>
      </c>
      <c r="C744" s="34" t="s">
        <v>1447</v>
      </c>
      <c r="D744" s="35" t="s">
        <v>45</v>
      </c>
      <c r="E744" s="35">
        <v>5212050</v>
      </c>
      <c r="F744" s="36" t="s">
        <v>45</v>
      </c>
      <c r="G744" s="37"/>
    </row>
    <row r="745" spans="1:7">
      <c r="A745" s="32" t="s">
        <v>1212</v>
      </c>
      <c r="B745" s="33" t="s">
        <v>479</v>
      </c>
      <c r="C745" s="34" t="s">
        <v>1448</v>
      </c>
      <c r="D745" s="35" t="s">
        <v>45</v>
      </c>
      <c r="E745" s="35">
        <v>1130000</v>
      </c>
      <c r="F745" s="36" t="s">
        <v>45</v>
      </c>
      <c r="G745" s="37"/>
    </row>
    <row r="746" spans="1:7">
      <c r="A746" s="32" t="s">
        <v>1449</v>
      </c>
      <c r="B746" s="33" t="s">
        <v>479</v>
      </c>
      <c r="C746" s="34" t="s">
        <v>1450</v>
      </c>
      <c r="D746" s="35">
        <v>784000</v>
      </c>
      <c r="E746" s="35">
        <v>372568.8</v>
      </c>
      <c r="F746" s="36">
        <v>411431.2</v>
      </c>
      <c r="G746" s="37"/>
    </row>
    <row r="747" spans="1:7">
      <c r="A747" s="32" t="s">
        <v>1451</v>
      </c>
      <c r="B747" s="33" t="s">
        <v>479</v>
      </c>
      <c r="C747" s="34" t="s">
        <v>1452</v>
      </c>
      <c r="D747" s="35">
        <v>784000</v>
      </c>
      <c r="E747" s="35">
        <v>372568.8</v>
      </c>
      <c r="F747" s="36">
        <v>411431.2</v>
      </c>
      <c r="G747" s="37"/>
    </row>
    <row r="748" spans="1:7" ht="23.25">
      <c r="A748" s="32" t="s">
        <v>564</v>
      </c>
      <c r="B748" s="33" t="s">
        <v>479</v>
      </c>
      <c r="C748" s="34" t="s">
        <v>1453</v>
      </c>
      <c r="D748" s="35">
        <v>784000</v>
      </c>
      <c r="E748" s="35">
        <v>372568.8</v>
      </c>
      <c r="F748" s="36">
        <v>411431.2</v>
      </c>
      <c r="G748" s="37"/>
    </row>
    <row r="749" spans="1:7" ht="34.5">
      <c r="A749" s="32" t="s">
        <v>817</v>
      </c>
      <c r="B749" s="33" t="s">
        <v>479</v>
      </c>
      <c r="C749" s="34" t="s">
        <v>1454</v>
      </c>
      <c r="D749" s="35">
        <v>784000</v>
      </c>
      <c r="E749" s="35">
        <v>372568.8</v>
      </c>
      <c r="F749" s="36">
        <v>411431.2</v>
      </c>
      <c r="G749" s="37"/>
    </row>
    <row r="750" spans="1:7" ht="34.5">
      <c r="A750" s="32" t="s">
        <v>1455</v>
      </c>
      <c r="B750" s="33" t="s">
        <v>479</v>
      </c>
      <c r="C750" s="34" t="s">
        <v>1456</v>
      </c>
      <c r="D750" s="35">
        <v>784000</v>
      </c>
      <c r="E750" s="35">
        <v>372568.8</v>
      </c>
      <c r="F750" s="36">
        <v>411431.2</v>
      </c>
      <c r="G750" s="37"/>
    </row>
    <row r="751" spans="1:7" ht="23.25">
      <c r="A751" s="32" t="s">
        <v>508</v>
      </c>
      <c r="B751" s="33" t="s">
        <v>479</v>
      </c>
      <c r="C751" s="34" t="s">
        <v>1457</v>
      </c>
      <c r="D751" s="35">
        <v>784000</v>
      </c>
      <c r="E751" s="35">
        <v>372568.8</v>
      </c>
      <c r="F751" s="36">
        <v>411431.2</v>
      </c>
      <c r="G751" s="37"/>
    </row>
    <row r="752" spans="1:7" ht="23.25">
      <c r="A752" s="32" t="s">
        <v>510</v>
      </c>
      <c r="B752" s="33" t="s">
        <v>479</v>
      </c>
      <c r="C752" s="34" t="s">
        <v>1458</v>
      </c>
      <c r="D752" s="35" t="s">
        <v>45</v>
      </c>
      <c r="E752" s="35">
        <v>372568.8</v>
      </c>
      <c r="F752" s="36" t="s">
        <v>45</v>
      </c>
      <c r="G752" s="37"/>
    </row>
    <row r="753" spans="1:7">
      <c r="A753" s="32" t="s">
        <v>512</v>
      </c>
      <c r="B753" s="33" t="s">
        <v>479</v>
      </c>
      <c r="C753" s="34" t="s">
        <v>1459</v>
      </c>
      <c r="D753" s="35" t="s">
        <v>45</v>
      </c>
      <c r="E753" s="35">
        <v>372568.8</v>
      </c>
      <c r="F753" s="36" t="s">
        <v>45</v>
      </c>
      <c r="G753" s="37"/>
    </row>
    <row r="754" spans="1:7">
      <c r="A754" s="32" t="s">
        <v>1460</v>
      </c>
      <c r="B754" s="33" t="s">
        <v>479</v>
      </c>
      <c r="C754" s="34" t="s">
        <v>1461</v>
      </c>
      <c r="D754" s="35">
        <v>824612700</v>
      </c>
      <c r="E754" s="35">
        <v>433285963.82999998</v>
      </c>
      <c r="F754" s="36">
        <v>391326736.17000002</v>
      </c>
      <c r="G754" s="37"/>
    </row>
    <row r="755" spans="1:7">
      <c r="A755" s="32" t="s">
        <v>1120</v>
      </c>
      <c r="B755" s="33" t="s">
        <v>479</v>
      </c>
      <c r="C755" s="34" t="s">
        <v>1462</v>
      </c>
      <c r="D755" s="35">
        <v>823989471</v>
      </c>
      <c r="E755" s="35">
        <v>433032015.82999998</v>
      </c>
      <c r="F755" s="36">
        <v>390957455.17000002</v>
      </c>
      <c r="G755" s="37"/>
    </row>
    <row r="756" spans="1:7">
      <c r="A756" s="32" t="s">
        <v>1463</v>
      </c>
      <c r="B756" s="33" t="s">
        <v>479</v>
      </c>
      <c r="C756" s="34" t="s">
        <v>1464</v>
      </c>
      <c r="D756" s="35">
        <v>244896096.66</v>
      </c>
      <c r="E756" s="35">
        <v>127341751.56</v>
      </c>
      <c r="F756" s="36">
        <v>117554345.09999999</v>
      </c>
      <c r="G756" s="37"/>
    </row>
    <row r="757" spans="1:7" ht="23.25">
      <c r="A757" s="32" t="s">
        <v>1465</v>
      </c>
      <c r="B757" s="33" t="s">
        <v>479</v>
      </c>
      <c r="C757" s="34" t="s">
        <v>1466</v>
      </c>
      <c r="D757" s="35">
        <v>244896096.66</v>
      </c>
      <c r="E757" s="35">
        <v>127341751.56</v>
      </c>
      <c r="F757" s="36">
        <v>117554345.09999999</v>
      </c>
      <c r="G757" s="37"/>
    </row>
    <row r="758" spans="1:7" ht="23.25">
      <c r="A758" s="32" t="s">
        <v>1467</v>
      </c>
      <c r="B758" s="33" t="s">
        <v>479</v>
      </c>
      <c r="C758" s="34" t="s">
        <v>1468</v>
      </c>
      <c r="D758" s="35">
        <v>236524548.66</v>
      </c>
      <c r="E758" s="35">
        <v>123132101.16</v>
      </c>
      <c r="F758" s="36">
        <v>113392447.5</v>
      </c>
      <c r="G758" s="37"/>
    </row>
    <row r="759" spans="1:7" ht="45.75">
      <c r="A759" s="32" t="s">
        <v>1469</v>
      </c>
      <c r="B759" s="33" t="s">
        <v>479</v>
      </c>
      <c r="C759" s="34" t="s">
        <v>1470</v>
      </c>
      <c r="D759" s="35">
        <v>99615548.659999996</v>
      </c>
      <c r="E759" s="35">
        <v>50311361.159999996</v>
      </c>
      <c r="F759" s="36">
        <v>49304187.5</v>
      </c>
      <c r="G759" s="37"/>
    </row>
    <row r="760" spans="1:7" ht="23.25">
      <c r="A760" s="32" t="s">
        <v>759</v>
      </c>
      <c r="B760" s="33" t="s">
        <v>479</v>
      </c>
      <c r="C760" s="34" t="s">
        <v>1471</v>
      </c>
      <c r="D760" s="35">
        <v>99615548.659999996</v>
      </c>
      <c r="E760" s="35">
        <v>50311361.159999996</v>
      </c>
      <c r="F760" s="36">
        <v>49304187.5</v>
      </c>
      <c r="G760" s="37"/>
    </row>
    <row r="761" spans="1:7">
      <c r="A761" s="32" t="s">
        <v>1131</v>
      </c>
      <c r="B761" s="33" t="s">
        <v>479</v>
      </c>
      <c r="C761" s="34" t="s">
        <v>1472</v>
      </c>
      <c r="D761" s="35" t="s">
        <v>45</v>
      </c>
      <c r="E761" s="35">
        <v>50311361.159999996</v>
      </c>
      <c r="F761" s="36" t="s">
        <v>45</v>
      </c>
      <c r="G761" s="37"/>
    </row>
    <row r="762" spans="1:7" ht="45.75">
      <c r="A762" s="32" t="s">
        <v>1133</v>
      </c>
      <c r="B762" s="33" t="s">
        <v>479</v>
      </c>
      <c r="C762" s="34" t="s">
        <v>1473</v>
      </c>
      <c r="D762" s="35" t="s">
        <v>45</v>
      </c>
      <c r="E762" s="35">
        <v>46700740</v>
      </c>
      <c r="F762" s="36" t="s">
        <v>45</v>
      </c>
      <c r="G762" s="37"/>
    </row>
    <row r="763" spans="1:7">
      <c r="A763" s="32" t="s">
        <v>1212</v>
      </c>
      <c r="B763" s="33" t="s">
        <v>479</v>
      </c>
      <c r="C763" s="34" t="s">
        <v>1474</v>
      </c>
      <c r="D763" s="35" t="s">
        <v>45</v>
      </c>
      <c r="E763" s="35">
        <v>3610621.16</v>
      </c>
      <c r="F763" s="36" t="s">
        <v>45</v>
      </c>
      <c r="G763" s="37"/>
    </row>
    <row r="764" spans="1:7" ht="45.75">
      <c r="A764" s="32" t="s">
        <v>1475</v>
      </c>
      <c r="B764" s="33" t="s">
        <v>479</v>
      </c>
      <c r="C764" s="34" t="s">
        <v>1476</v>
      </c>
      <c r="D764" s="35">
        <v>1260000</v>
      </c>
      <c r="E764" s="35">
        <v>630000</v>
      </c>
      <c r="F764" s="36">
        <v>630000</v>
      </c>
      <c r="G764" s="37"/>
    </row>
    <row r="765" spans="1:7" ht="23.25">
      <c r="A765" s="32" t="s">
        <v>759</v>
      </c>
      <c r="B765" s="33" t="s">
        <v>479</v>
      </c>
      <c r="C765" s="34" t="s">
        <v>1477</v>
      </c>
      <c r="D765" s="35">
        <v>1260000</v>
      </c>
      <c r="E765" s="35">
        <v>630000</v>
      </c>
      <c r="F765" s="36">
        <v>630000</v>
      </c>
      <c r="G765" s="37"/>
    </row>
    <row r="766" spans="1:7">
      <c r="A766" s="32" t="s">
        <v>1131</v>
      </c>
      <c r="B766" s="33" t="s">
        <v>479</v>
      </c>
      <c r="C766" s="34" t="s">
        <v>1478</v>
      </c>
      <c r="D766" s="35" t="s">
        <v>45</v>
      </c>
      <c r="E766" s="35">
        <v>630000</v>
      </c>
      <c r="F766" s="36" t="s">
        <v>45</v>
      </c>
      <c r="G766" s="37"/>
    </row>
    <row r="767" spans="1:7" ht="45.75">
      <c r="A767" s="32" t="s">
        <v>1133</v>
      </c>
      <c r="B767" s="33" t="s">
        <v>479</v>
      </c>
      <c r="C767" s="34" t="s">
        <v>1479</v>
      </c>
      <c r="D767" s="35" t="s">
        <v>45</v>
      </c>
      <c r="E767" s="35">
        <v>630000</v>
      </c>
      <c r="F767" s="36" t="s">
        <v>45</v>
      </c>
      <c r="G767" s="37"/>
    </row>
    <row r="768" spans="1:7" ht="68.25">
      <c r="A768" s="32" t="s">
        <v>1480</v>
      </c>
      <c r="B768" s="33" t="s">
        <v>479</v>
      </c>
      <c r="C768" s="34" t="s">
        <v>1481</v>
      </c>
      <c r="D768" s="35">
        <v>121947000</v>
      </c>
      <c r="E768" s="35">
        <v>65404740</v>
      </c>
      <c r="F768" s="36">
        <v>56542260</v>
      </c>
      <c r="G768" s="37"/>
    </row>
    <row r="769" spans="1:7" ht="23.25">
      <c r="A769" s="32" t="s">
        <v>759</v>
      </c>
      <c r="B769" s="33" t="s">
        <v>479</v>
      </c>
      <c r="C769" s="34" t="s">
        <v>1482</v>
      </c>
      <c r="D769" s="35">
        <v>121947000</v>
      </c>
      <c r="E769" s="35">
        <v>65404740</v>
      </c>
      <c r="F769" s="36">
        <v>56542260</v>
      </c>
      <c r="G769" s="37"/>
    </row>
    <row r="770" spans="1:7">
      <c r="A770" s="32" t="s">
        <v>1131</v>
      </c>
      <c r="B770" s="33" t="s">
        <v>479</v>
      </c>
      <c r="C770" s="34" t="s">
        <v>1483</v>
      </c>
      <c r="D770" s="35" t="s">
        <v>45</v>
      </c>
      <c r="E770" s="35">
        <v>65404740</v>
      </c>
      <c r="F770" s="36" t="s">
        <v>45</v>
      </c>
      <c r="G770" s="37"/>
    </row>
    <row r="771" spans="1:7" ht="45.75">
      <c r="A771" s="32" t="s">
        <v>1133</v>
      </c>
      <c r="B771" s="33" t="s">
        <v>479</v>
      </c>
      <c r="C771" s="34" t="s">
        <v>1484</v>
      </c>
      <c r="D771" s="35" t="s">
        <v>45</v>
      </c>
      <c r="E771" s="35">
        <v>65404740</v>
      </c>
      <c r="F771" s="36" t="s">
        <v>45</v>
      </c>
      <c r="G771" s="37"/>
    </row>
    <row r="772" spans="1:7" ht="79.5">
      <c r="A772" s="32" t="s">
        <v>1485</v>
      </c>
      <c r="B772" s="33" t="s">
        <v>479</v>
      </c>
      <c r="C772" s="34" t="s">
        <v>1486</v>
      </c>
      <c r="D772" s="35">
        <v>1282000</v>
      </c>
      <c r="E772" s="35">
        <v>564000</v>
      </c>
      <c r="F772" s="36">
        <v>718000</v>
      </c>
      <c r="G772" s="37"/>
    </row>
    <row r="773" spans="1:7" ht="23.25">
      <c r="A773" s="32" t="s">
        <v>759</v>
      </c>
      <c r="B773" s="33" t="s">
        <v>479</v>
      </c>
      <c r="C773" s="34" t="s">
        <v>1487</v>
      </c>
      <c r="D773" s="35">
        <v>1282000</v>
      </c>
      <c r="E773" s="35">
        <v>564000</v>
      </c>
      <c r="F773" s="36">
        <v>718000</v>
      </c>
      <c r="G773" s="37"/>
    </row>
    <row r="774" spans="1:7">
      <c r="A774" s="32" t="s">
        <v>1131</v>
      </c>
      <c r="B774" s="33" t="s">
        <v>479</v>
      </c>
      <c r="C774" s="34" t="s">
        <v>1488</v>
      </c>
      <c r="D774" s="35" t="s">
        <v>45</v>
      </c>
      <c r="E774" s="35">
        <v>564000</v>
      </c>
      <c r="F774" s="36" t="s">
        <v>45</v>
      </c>
      <c r="G774" s="37"/>
    </row>
    <row r="775" spans="1:7" ht="45.75">
      <c r="A775" s="32" t="s">
        <v>1133</v>
      </c>
      <c r="B775" s="33" t="s">
        <v>479</v>
      </c>
      <c r="C775" s="34" t="s">
        <v>1489</v>
      </c>
      <c r="D775" s="35" t="s">
        <v>45</v>
      </c>
      <c r="E775" s="35">
        <v>564000</v>
      </c>
      <c r="F775" s="36" t="s">
        <v>45</v>
      </c>
      <c r="G775" s="37"/>
    </row>
    <row r="776" spans="1:7">
      <c r="A776" s="32" t="s">
        <v>1490</v>
      </c>
      <c r="B776" s="33" t="s">
        <v>479</v>
      </c>
      <c r="C776" s="34" t="s">
        <v>1491</v>
      </c>
      <c r="D776" s="35">
        <v>11500000</v>
      </c>
      <c r="E776" s="35">
        <v>5760000</v>
      </c>
      <c r="F776" s="36">
        <v>5740000</v>
      </c>
      <c r="G776" s="37"/>
    </row>
    <row r="777" spans="1:7" ht="23.25">
      <c r="A777" s="32" t="s">
        <v>759</v>
      </c>
      <c r="B777" s="33" t="s">
        <v>479</v>
      </c>
      <c r="C777" s="34" t="s">
        <v>1492</v>
      </c>
      <c r="D777" s="35">
        <v>11500000</v>
      </c>
      <c r="E777" s="35">
        <v>5760000</v>
      </c>
      <c r="F777" s="36">
        <v>5740000</v>
      </c>
      <c r="G777" s="37"/>
    </row>
    <row r="778" spans="1:7">
      <c r="A778" s="32" t="s">
        <v>1131</v>
      </c>
      <c r="B778" s="33" t="s">
        <v>479</v>
      </c>
      <c r="C778" s="34" t="s">
        <v>1493</v>
      </c>
      <c r="D778" s="35" t="s">
        <v>45</v>
      </c>
      <c r="E778" s="35">
        <v>5760000</v>
      </c>
      <c r="F778" s="36" t="s">
        <v>45</v>
      </c>
      <c r="G778" s="37"/>
    </row>
    <row r="779" spans="1:7" ht="45.75">
      <c r="A779" s="32" t="s">
        <v>1133</v>
      </c>
      <c r="B779" s="33" t="s">
        <v>479</v>
      </c>
      <c r="C779" s="34" t="s">
        <v>1494</v>
      </c>
      <c r="D779" s="35" t="s">
        <v>45</v>
      </c>
      <c r="E779" s="35">
        <v>5760000</v>
      </c>
      <c r="F779" s="36" t="s">
        <v>45</v>
      </c>
      <c r="G779" s="37"/>
    </row>
    <row r="780" spans="1:7">
      <c r="A780" s="32" t="s">
        <v>1495</v>
      </c>
      <c r="B780" s="33" t="s">
        <v>479</v>
      </c>
      <c r="C780" s="34" t="s">
        <v>1496</v>
      </c>
      <c r="D780" s="35">
        <v>920000</v>
      </c>
      <c r="E780" s="35">
        <v>462000</v>
      </c>
      <c r="F780" s="36">
        <v>458000</v>
      </c>
      <c r="G780" s="37"/>
    </row>
    <row r="781" spans="1:7" ht="23.25">
      <c r="A781" s="32" t="s">
        <v>759</v>
      </c>
      <c r="B781" s="33" t="s">
        <v>479</v>
      </c>
      <c r="C781" s="34" t="s">
        <v>1497</v>
      </c>
      <c r="D781" s="35">
        <v>920000</v>
      </c>
      <c r="E781" s="35">
        <v>462000</v>
      </c>
      <c r="F781" s="36">
        <v>458000</v>
      </c>
      <c r="G781" s="37"/>
    </row>
    <row r="782" spans="1:7">
      <c r="A782" s="32" t="s">
        <v>1131</v>
      </c>
      <c r="B782" s="33" t="s">
        <v>479</v>
      </c>
      <c r="C782" s="34" t="s">
        <v>1498</v>
      </c>
      <c r="D782" s="35" t="s">
        <v>45</v>
      </c>
      <c r="E782" s="35">
        <v>462000</v>
      </c>
      <c r="F782" s="36" t="s">
        <v>45</v>
      </c>
      <c r="G782" s="37"/>
    </row>
    <row r="783" spans="1:7" ht="45.75">
      <c r="A783" s="32" t="s">
        <v>1133</v>
      </c>
      <c r="B783" s="33" t="s">
        <v>479</v>
      </c>
      <c r="C783" s="34" t="s">
        <v>1499</v>
      </c>
      <c r="D783" s="35" t="s">
        <v>45</v>
      </c>
      <c r="E783" s="35">
        <v>462000</v>
      </c>
      <c r="F783" s="36" t="s">
        <v>45</v>
      </c>
      <c r="G783" s="37"/>
    </row>
    <row r="784" spans="1:7" ht="23.25">
      <c r="A784" s="32" t="s">
        <v>1500</v>
      </c>
      <c r="B784" s="33" t="s">
        <v>479</v>
      </c>
      <c r="C784" s="34" t="s">
        <v>1501</v>
      </c>
      <c r="D784" s="35">
        <v>8371548</v>
      </c>
      <c r="E784" s="35">
        <v>4209650.4000000004</v>
      </c>
      <c r="F784" s="36">
        <v>4161897.6</v>
      </c>
      <c r="G784" s="37"/>
    </row>
    <row r="785" spans="1:7" ht="45.75">
      <c r="A785" s="32" t="s">
        <v>1502</v>
      </c>
      <c r="B785" s="33" t="s">
        <v>479</v>
      </c>
      <c r="C785" s="34" t="s">
        <v>1503</v>
      </c>
      <c r="D785" s="35">
        <v>3866748</v>
      </c>
      <c r="E785" s="35">
        <v>1817425.4</v>
      </c>
      <c r="F785" s="36">
        <v>2049322.6</v>
      </c>
      <c r="G785" s="37"/>
    </row>
    <row r="786" spans="1:7" ht="23.25">
      <c r="A786" s="32" t="s">
        <v>759</v>
      </c>
      <c r="B786" s="33" t="s">
        <v>479</v>
      </c>
      <c r="C786" s="34" t="s">
        <v>1504</v>
      </c>
      <c r="D786" s="35">
        <v>3866748</v>
      </c>
      <c r="E786" s="35">
        <v>1817425.4</v>
      </c>
      <c r="F786" s="36">
        <v>2049322.6</v>
      </c>
      <c r="G786" s="37"/>
    </row>
    <row r="787" spans="1:7">
      <c r="A787" s="32" t="s">
        <v>1131</v>
      </c>
      <c r="B787" s="33" t="s">
        <v>479</v>
      </c>
      <c r="C787" s="34" t="s">
        <v>1505</v>
      </c>
      <c r="D787" s="35" t="s">
        <v>45</v>
      </c>
      <c r="E787" s="35">
        <v>1817425.4</v>
      </c>
      <c r="F787" s="36" t="s">
        <v>45</v>
      </c>
      <c r="G787" s="37"/>
    </row>
    <row r="788" spans="1:7" ht="45.75">
      <c r="A788" s="32" t="s">
        <v>1133</v>
      </c>
      <c r="B788" s="33" t="s">
        <v>479</v>
      </c>
      <c r="C788" s="34" t="s">
        <v>1506</v>
      </c>
      <c r="D788" s="35" t="s">
        <v>45</v>
      </c>
      <c r="E788" s="35">
        <v>1817425.4</v>
      </c>
      <c r="F788" s="36" t="s">
        <v>45</v>
      </c>
      <c r="G788" s="37"/>
    </row>
    <row r="789" spans="1:7" ht="90.75">
      <c r="A789" s="32" t="s">
        <v>1507</v>
      </c>
      <c r="B789" s="33" t="s">
        <v>479</v>
      </c>
      <c r="C789" s="34" t="s">
        <v>1508</v>
      </c>
      <c r="D789" s="35">
        <v>4029800</v>
      </c>
      <c r="E789" s="35">
        <v>2158525</v>
      </c>
      <c r="F789" s="36">
        <v>1871275</v>
      </c>
      <c r="G789" s="37"/>
    </row>
    <row r="790" spans="1:7" ht="23.25">
      <c r="A790" s="32" t="s">
        <v>759</v>
      </c>
      <c r="B790" s="33" t="s">
        <v>479</v>
      </c>
      <c r="C790" s="34" t="s">
        <v>1509</v>
      </c>
      <c r="D790" s="35">
        <v>4029800</v>
      </c>
      <c r="E790" s="35">
        <v>2158525</v>
      </c>
      <c r="F790" s="36">
        <v>1871275</v>
      </c>
      <c r="G790" s="37"/>
    </row>
    <row r="791" spans="1:7">
      <c r="A791" s="32" t="s">
        <v>1131</v>
      </c>
      <c r="B791" s="33" t="s">
        <v>479</v>
      </c>
      <c r="C791" s="34" t="s">
        <v>1510</v>
      </c>
      <c r="D791" s="35" t="s">
        <v>45</v>
      </c>
      <c r="E791" s="35">
        <v>2158525</v>
      </c>
      <c r="F791" s="36" t="s">
        <v>45</v>
      </c>
      <c r="G791" s="37"/>
    </row>
    <row r="792" spans="1:7" ht="45.75">
      <c r="A792" s="32" t="s">
        <v>1133</v>
      </c>
      <c r="B792" s="33" t="s">
        <v>479</v>
      </c>
      <c r="C792" s="34" t="s">
        <v>1511</v>
      </c>
      <c r="D792" s="35" t="s">
        <v>45</v>
      </c>
      <c r="E792" s="35">
        <v>2158525</v>
      </c>
      <c r="F792" s="36" t="s">
        <v>45</v>
      </c>
      <c r="G792" s="37"/>
    </row>
    <row r="793" spans="1:7" ht="124.5">
      <c r="A793" s="32" t="s">
        <v>1512</v>
      </c>
      <c r="B793" s="33" t="s">
        <v>479</v>
      </c>
      <c r="C793" s="34" t="s">
        <v>1513</v>
      </c>
      <c r="D793" s="35">
        <v>32000</v>
      </c>
      <c r="E793" s="35">
        <v>21700</v>
      </c>
      <c r="F793" s="36">
        <v>10300</v>
      </c>
      <c r="G793" s="37"/>
    </row>
    <row r="794" spans="1:7" ht="23.25">
      <c r="A794" s="32" t="s">
        <v>759</v>
      </c>
      <c r="B794" s="33" t="s">
        <v>479</v>
      </c>
      <c r="C794" s="34" t="s">
        <v>1514</v>
      </c>
      <c r="D794" s="35">
        <v>32000</v>
      </c>
      <c r="E794" s="35">
        <v>21700</v>
      </c>
      <c r="F794" s="36">
        <v>10300</v>
      </c>
      <c r="G794" s="37"/>
    </row>
    <row r="795" spans="1:7">
      <c r="A795" s="32" t="s">
        <v>1131</v>
      </c>
      <c r="B795" s="33" t="s">
        <v>479</v>
      </c>
      <c r="C795" s="34" t="s">
        <v>1515</v>
      </c>
      <c r="D795" s="35" t="s">
        <v>45</v>
      </c>
      <c r="E795" s="35">
        <v>21700</v>
      </c>
      <c r="F795" s="36" t="s">
        <v>45</v>
      </c>
      <c r="G795" s="37"/>
    </row>
    <row r="796" spans="1:7" ht="45.75">
      <c r="A796" s="32" t="s">
        <v>1133</v>
      </c>
      <c r="B796" s="33" t="s">
        <v>479</v>
      </c>
      <c r="C796" s="34" t="s">
        <v>1516</v>
      </c>
      <c r="D796" s="35" t="s">
        <v>45</v>
      </c>
      <c r="E796" s="35">
        <v>21700</v>
      </c>
      <c r="F796" s="36" t="s">
        <v>45</v>
      </c>
      <c r="G796" s="37"/>
    </row>
    <row r="797" spans="1:7">
      <c r="A797" s="32" t="s">
        <v>1517</v>
      </c>
      <c r="B797" s="33" t="s">
        <v>479</v>
      </c>
      <c r="C797" s="34" t="s">
        <v>1518</v>
      </c>
      <c r="D797" s="35">
        <v>443000</v>
      </c>
      <c r="E797" s="35">
        <v>212000</v>
      </c>
      <c r="F797" s="36">
        <v>231000</v>
      </c>
      <c r="G797" s="37"/>
    </row>
    <row r="798" spans="1:7" ht="23.25">
      <c r="A798" s="32" t="s">
        <v>759</v>
      </c>
      <c r="B798" s="33" t="s">
        <v>479</v>
      </c>
      <c r="C798" s="34" t="s">
        <v>1519</v>
      </c>
      <c r="D798" s="35">
        <v>443000</v>
      </c>
      <c r="E798" s="35">
        <v>212000</v>
      </c>
      <c r="F798" s="36">
        <v>231000</v>
      </c>
      <c r="G798" s="37"/>
    </row>
    <row r="799" spans="1:7">
      <c r="A799" s="32" t="s">
        <v>1131</v>
      </c>
      <c r="B799" s="33" t="s">
        <v>479</v>
      </c>
      <c r="C799" s="34" t="s">
        <v>1520</v>
      </c>
      <c r="D799" s="35" t="s">
        <v>45</v>
      </c>
      <c r="E799" s="35">
        <v>212000</v>
      </c>
      <c r="F799" s="36" t="s">
        <v>45</v>
      </c>
      <c r="G799" s="37"/>
    </row>
    <row r="800" spans="1:7" ht="45.75">
      <c r="A800" s="32" t="s">
        <v>1133</v>
      </c>
      <c r="B800" s="33" t="s">
        <v>479</v>
      </c>
      <c r="C800" s="34" t="s">
        <v>1521</v>
      </c>
      <c r="D800" s="35" t="s">
        <v>45</v>
      </c>
      <c r="E800" s="35">
        <v>212000</v>
      </c>
      <c r="F800" s="36" t="s">
        <v>45</v>
      </c>
      <c r="G800" s="37"/>
    </row>
    <row r="801" spans="1:7">
      <c r="A801" s="32" t="s">
        <v>1522</v>
      </c>
      <c r="B801" s="33" t="s">
        <v>479</v>
      </c>
      <c r="C801" s="34" t="s">
        <v>1523</v>
      </c>
      <c r="D801" s="35">
        <v>512704347.11000001</v>
      </c>
      <c r="E801" s="35">
        <v>278305525.5</v>
      </c>
      <c r="F801" s="36">
        <v>234398821.61000001</v>
      </c>
      <c r="G801" s="37"/>
    </row>
    <row r="802" spans="1:7" ht="23.25">
      <c r="A802" s="32" t="s">
        <v>1465</v>
      </c>
      <c r="B802" s="33" t="s">
        <v>479</v>
      </c>
      <c r="C802" s="34" t="s">
        <v>1524</v>
      </c>
      <c r="D802" s="35">
        <v>512704347.11000001</v>
      </c>
      <c r="E802" s="35">
        <v>278305525.5</v>
      </c>
      <c r="F802" s="36">
        <v>234398821.61000001</v>
      </c>
      <c r="G802" s="37"/>
    </row>
    <row r="803" spans="1:7" ht="23.25">
      <c r="A803" s="32" t="s">
        <v>1500</v>
      </c>
      <c r="B803" s="33" t="s">
        <v>479</v>
      </c>
      <c r="C803" s="34" t="s">
        <v>1525</v>
      </c>
      <c r="D803" s="35">
        <v>512704347.11000001</v>
      </c>
      <c r="E803" s="35">
        <v>278305525.5</v>
      </c>
      <c r="F803" s="36">
        <v>234398821.61000001</v>
      </c>
      <c r="G803" s="37"/>
    </row>
    <row r="804" spans="1:7" ht="45.75">
      <c r="A804" s="32" t="s">
        <v>1502</v>
      </c>
      <c r="B804" s="33" t="s">
        <v>479</v>
      </c>
      <c r="C804" s="34" t="s">
        <v>1526</v>
      </c>
      <c r="D804" s="35">
        <v>164616494.59</v>
      </c>
      <c r="E804" s="35">
        <v>83755465.980000004</v>
      </c>
      <c r="F804" s="36">
        <v>80861028.609999999</v>
      </c>
      <c r="G804" s="37"/>
    </row>
    <row r="805" spans="1:7" ht="23.25">
      <c r="A805" s="32" t="s">
        <v>759</v>
      </c>
      <c r="B805" s="33" t="s">
        <v>479</v>
      </c>
      <c r="C805" s="34" t="s">
        <v>1527</v>
      </c>
      <c r="D805" s="35">
        <v>164616494.59</v>
      </c>
      <c r="E805" s="35">
        <v>83755465.980000004</v>
      </c>
      <c r="F805" s="36">
        <v>80861028.609999999</v>
      </c>
      <c r="G805" s="37"/>
    </row>
    <row r="806" spans="1:7">
      <c r="A806" s="32" t="s">
        <v>1131</v>
      </c>
      <c r="B806" s="33" t="s">
        <v>479</v>
      </c>
      <c r="C806" s="34" t="s">
        <v>1528</v>
      </c>
      <c r="D806" s="35" t="s">
        <v>45</v>
      </c>
      <c r="E806" s="35">
        <v>83755465.980000004</v>
      </c>
      <c r="F806" s="36" t="s">
        <v>45</v>
      </c>
      <c r="G806" s="37"/>
    </row>
    <row r="807" spans="1:7" ht="45.75">
      <c r="A807" s="32" t="s">
        <v>1133</v>
      </c>
      <c r="B807" s="33" t="s">
        <v>479</v>
      </c>
      <c r="C807" s="34" t="s">
        <v>1529</v>
      </c>
      <c r="D807" s="35" t="s">
        <v>45</v>
      </c>
      <c r="E807" s="35">
        <v>67218073.599999994</v>
      </c>
      <c r="F807" s="36" t="s">
        <v>45</v>
      </c>
      <c r="G807" s="37"/>
    </row>
    <row r="808" spans="1:7">
      <c r="A808" s="32" t="s">
        <v>1212</v>
      </c>
      <c r="B808" s="33" t="s">
        <v>479</v>
      </c>
      <c r="C808" s="34" t="s">
        <v>1530</v>
      </c>
      <c r="D808" s="35" t="s">
        <v>45</v>
      </c>
      <c r="E808" s="35">
        <v>16537392.380000001</v>
      </c>
      <c r="F808" s="36" t="s">
        <v>45</v>
      </c>
      <c r="G808" s="37"/>
    </row>
    <row r="809" spans="1:7" ht="45.75">
      <c r="A809" s="32" t="s">
        <v>1531</v>
      </c>
      <c r="B809" s="33" t="s">
        <v>479</v>
      </c>
      <c r="C809" s="34" t="s">
        <v>1532</v>
      </c>
      <c r="D809" s="35">
        <v>1292792.52</v>
      </c>
      <c r="E809" s="35">
        <v>576792.52</v>
      </c>
      <c r="F809" s="36">
        <v>716000</v>
      </c>
      <c r="G809" s="37"/>
    </row>
    <row r="810" spans="1:7" ht="23.25">
      <c r="A810" s="32" t="s">
        <v>759</v>
      </c>
      <c r="B810" s="33" t="s">
        <v>479</v>
      </c>
      <c r="C810" s="34" t="s">
        <v>1533</v>
      </c>
      <c r="D810" s="35">
        <v>1292792.52</v>
      </c>
      <c r="E810" s="35">
        <v>576792.52</v>
      </c>
      <c r="F810" s="36">
        <v>716000</v>
      </c>
      <c r="G810" s="37"/>
    </row>
    <row r="811" spans="1:7">
      <c r="A811" s="32" t="s">
        <v>1131</v>
      </c>
      <c r="B811" s="33" t="s">
        <v>479</v>
      </c>
      <c r="C811" s="34" t="s">
        <v>1534</v>
      </c>
      <c r="D811" s="35" t="s">
        <v>45</v>
      </c>
      <c r="E811" s="35">
        <v>576792.52</v>
      </c>
      <c r="F811" s="36" t="s">
        <v>45</v>
      </c>
      <c r="G811" s="37"/>
    </row>
    <row r="812" spans="1:7" ht="45.75">
      <c r="A812" s="32" t="s">
        <v>1133</v>
      </c>
      <c r="B812" s="33" t="s">
        <v>479</v>
      </c>
      <c r="C812" s="34" t="s">
        <v>1535</v>
      </c>
      <c r="D812" s="35" t="s">
        <v>45</v>
      </c>
      <c r="E812" s="35">
        <v>536000</v>
      </c>
      <c r="F812" s="36" t="s">
        <v>45</v>
      </c>
      <c r="G812" s="37"/>
    </row>
    <row r="813" spans="1:7">
      <c r="A813" s="32" t="s">
        <v>1212</v>
      </c>
      <c r="B813" s="33" t="s">
        <v>479</v>
      </c>
      <c r="C813" s="34" t="s">
        <v>1536</v>
      </c>
      <c r="D813" s="35" t="s">
        <v>45</v>
      </c>
      <c r="E813" s="35">
        <v>40792.519999999997</v>
      </c>
      <c r="F813" s="36" t="s">
        <v>45</v>
      </c>
      <c r="G813" s="37"/>
    </row>
    <row r="814" spans="1:7" ht="90.75">
      <c r="A814" s="32" t="s">
        <v>1507</v>
      </c>
      <c r="B814" s="33" t="s">
        <v>479</v>
      </c>
      <c r="C814" s="34" t="s">
        <v>1537</v>
      </c>
      <c r="D814" s="35">
        <v>270761200</v>
      </c>
      <c r="E814" s="35">
        <v>152741475</v>
      </c>
      <c r="F814" s="36">
        <v>118019725</v>
      </c>
      <c r="G814" s="37"/>
    </row>
    <row r="815" spans="1:7" ht="23.25">
      <c r="A815" s="32" t="s">
        <v>759</v>
      </c>
      <c r="B815" s="33" t="s">
        <v>479</v>
      </c>
      <c r="C815" s="34" t="s">
        <v>1538</v>
      </c>
      <c r="D815" s="35">
        <v>270761200</v>
      </c>
      <c r="E815" s="35">
        <v>152741475</v>
      </c>
      <c r="F815" s="36">
        <v>118019725</v>
      </c>
      <c r="G815" s="37"/>
    </row>
    <row r="816" spans="1:7">
      <c r="A816" s="32" t="s">
        <v>1131</v>
      </c>
      <c r="B816" s="33" t="s">
        <v>479</v>
      </c>
      <c r="C816" s="34" t="s">
        <v>1539</v>
      </c>
      <c r="D816" s="35" t="s">
        <v>45</v>
      </c>
      <c r="E816" s="35">
        <v>152741475</v>
      </c>
      <c r="F816" s="36" t="s">
        <v>45</v>
      </c>
      <c r="G816" s="37"/>
    </row>
    <row r="817" spans="1:7" ht="45.75">
      <c r="A817" s="32" t="s">
        <v>1133</v>
      </c>
      <c r="B817" s="33" t="s">
        <v>479</v>
      </c>
      <c r="C817" s="34" t="s">
        <v>1540</v>
      </c>
      <c r="D817" s="35" t="s">
        <v>45</v>
      </c>
      <c r="E817" s="35">
        <v>152741475</v>
      </c>
      <c r="F817" s="36" t="s">
        <v>45</v>
      </c>
      <c r="G817" s="37"/>
    </row>
    <row r="818" spans="1:7" ht="124.5">
      <c r="A818" s="32" t="s">
        <v>1512</v>
      </c>
      <c r="B818" s="33" t="s">
        <v>479</v>
      </c>
      <c r="C818" s="34" t="s">
        <v>1541</v>
      </c>
      <c r="D818" s="35">
        <v>8075000</v>
      </c>
      <c r="E818" s="35">
        <v>5806448</v>
      </c>
      <c r="F818" s="36">
        <v>2268552</v>
      </c>
      <c r="G818" s="37"/>
    </row>
    <row r="819" spans="1:7" ht="23.25">
      <c r="A819" s="32" t="s">
        <v>759</v>
      </c>
      <c r="B819" s="33" t="s">
        <v>479</v>
      </c>
      <c r="C819" s="34" t="s">
        <v>1542</v>
      </c>
      <c r="D819" s="35">
        <v>8075000</v>
      </c>
      <c r="E819" s="35">
        <v>5806448</v>
      </c>
      <c r="F819" s="36">
        <v>2268552</v>
      </c>
      <c r="G819" s="37"/>
    </row>
    <row r="820" spans="1:7">
      <c r="A820" s="32" t="s">
        <v>1131</v>
      </c>
      <c r="B820" s="33" t="s">
        <v>479</v>
      </c>
      <c r="C820" s="34" t="s">
        <v>1543</v>
      </c>
      <c r="D820" s="35" t="s">
        <v>45</v>
      </c>
      <c r="E820" s="35">
        <v>5806448</v>
      </c>
      <c r="F820" s="36" t="s">
        <v>45</v>
      </c>
      <c r="G820" s="37"/>
    </row>
    <row r="821" spans="1:7" ht="45.75">
      <c r="A821" s="32" t="s">
        <v>1133</v>
      </c>
      <c r="B821" s="33" t="s">
        <v>479</v>
      </c>
      <c r="C821" s="34" t="s">
        <v>1544</v>
      </c>
      <c r="D821" s="35" t="s">
        <v>45</v>
      </c>
      <c r="E821" s="35">
        <v>5806448</v>
      </c>
      <c r="F821" s="36" t="s">
        <v>45</v>
      </c>
      <c r="G821" s="37"/>
    </row>
    <row r="822" spans="1:7" ht="34.5">
      <c r="A822" s="32" t="s">
        <v>1545</v>
      </c>
      <c r="B822" s="33" t="s">
        <v>479</v>
      </c>
      <c r="C822" s="34" t="s">
        <v>1546</v>
      </c>
      <c r="D822" s="35">
        <v>18478800</v>
      </c>
      <c r="E822" s="35">
        <v>7005900</v>
      </c>
      <c r="F822" s="36">
        <v>11472900</v>
      </c>
      <c r="G822" s="37"/>
    </row>
    <row r="823" spans="1:7" ht="23.25">
      <c r="A823" s="32" t="s">
        <v>759</v>
      </c>
      <c r="B823" s="33" t="s">
        <v>479</v>
      </c>
      <c r="C823" s="34" t="s">
        <v>1547</v>
      </c>
      <c r="D823" s="35">
        <v>18478800</v>
      </c>
      <c r="E823" s="35">
        <v>7005900</v>
      </c>
      <c r="F823" s="36">
        <v>11472900</v>
      </c>
      <c r="G823" s="37"/>
    </row>
    <row r="824" spans="1:7">
      <c r="A824" s="32" t="s">
        <v>1131</v>
      </c>
      <c r="B824" s="33" t="s">
        <v>479</v>
      </c>
      <c r="C824" s="34" t="s">
        <v>1548</v>
      </c>
      <c r="D824" s="35" t="s">
        <v>45</v>
      </c>
      <c r="E824" s="35">
        <v>7005900</v>
      </c>
      <c r="F824" s="36" t="s">
        <v>45</v>
      </c>
      <c r="G824" s="37"/>
    </row>
    <row r="825" spans="1:7">
      <c r="A825" s="32" t="s">
        <v>1212</v>
      </c>
      <c r="B825" s="33" t="s">
        <v>479</v>
      </c>
      <c r="C825" s="34" t="s">
        <v>1549</v>
      </c>
      <c r="D825" s="35" t="s">
        <v>45</v>
      </c>
      <c r="E825" s="35">
        <v>7005900</v>
      </c>
      <c r="F825" s="36" t="s">
        <v>45</v>
      </c>
      <c r="G825" s="37"/>
    </row>
    <row r="826" spans="1:7">
      <c r="A826" s="32" t="s">
        <v>1495</v>
      </c>
      <c r="B826" s="33" t="s">
        <v>479</v>
      </c>
      <c r="C826" s="34" t="s">
        <v>1550</v>
      </c>
      <c r="D826" s="35">
        <v>6113360</v>
      </c>
      <c r="E826" s="35">
        <v>2656678</v>
      </c>
      <c r="F826" s="36">
        <v>3456682</v>
      </c>
      <c r="G826" s="37"/>
    </row>
    <row r="827" spans="1:7" ht="23.25">
      <c r="A827" s="32" t="s">
        <v>759</v>
      </c>
      <c r="B827" s="33" t="s">
        <v>479</v>
      </c>
      <c r="C827" s="34" t="s">
        <v>1551</v>
      </c>
      <c r="D827" s="35">
        <v>6113360</v>
      </c>
      <c r="E827" s="35">
        <v>2656678</v>
      </c>
      <c r="F827" s="36">
        <v>3456682</v>
      </c>
      <c r="G827" s="37"/>
    </row>
    <row r="828" spans="1:7">
      <c r="A828" s="32" t="s">
        <v>1131</v>
      </c>
      <c r="B828" s="33" t="s">
        <v>479</v>
      </c>
      <c r="C828" s="34" t="s">
        <v>1552</v>
      </c>
      <c r="D828" s="35" t="s">
        <v>45</v>
      </c>
      <c r="E828" s="35">
        <v>2656678</v>
      </c>
      <c r="F828" s="36" t="s">
        <v>45</v>
      </c>
      <c r="G828" s="37"/>
    </row>
    <row r="829" spans="1:7" ht="45.75">
      <c r="A829" s="32" t="s">
        <v>1133</v>
      </c>
      <c r="B829" s="33" t="s">
        <v>479</v>
      </c>
      <c r="C829" s="34" t="s">
        <v>1553</v>
      </c>
      <c r="D829" s="35" t="s">
        <v>45</v>
      </c>
      <c r="E829" s="35">
        <v>2656678</v>
      </c>
      <c r="F829" s="36" t="s">
        <v>45</v>
      </c>
      <c r="G829" s="37"/>
    </row>
    <row r="830" spans="1:7" ht="34.5">
      <c r="A830" s="32" t="s">
        <v>1554</v>
      </c>
      <c r="B830" s="33" t="s">
        <v>479</v>
      </c>
      <c r="C830" s="34" t="s">
        <v>1555</v>
      </c>
      <c r="D830" s="35">
        <v>11540900</v>
      </c>
      <c r="E830" s="35">
        <v>6411000</v>
      </c>
      <c r="F830" s="36">
        <v>5129900</v>
      </c>
      <c r="G830" s="37"/>
    </row>
    <row r="831" spans="1:7" ht="23.25">
      <c r="A831" s="32" t="s">
        <v>759</v>
      </c>
      <c r="B831" s="33" t="s">
        <v>479</v>
      </c>
      <c r="C831" s="34" t="s">
        <v>1556</v>
      </c>
      <c r="D831" s="35">
        <v>11540900</v>
      </c>
      <c r="E831" s="35">
        <v>6411000</v>
      </c>
      <c r="F831" s="36">
        <v>5129900</v>
      </c>
      <c r="G831" s="37"/>
    </row>
    <row r="832" spans="1:7">
      <c r="A832" s="32" t="s">
        <v>1131</v>
      </c>
      <c r="B832" s="33" t="s">
        <v>479</v>
      </c>
      <c r="C832" s="34" t="s">
        <v>1557</v>
      </c>
      <c r="D832" s="35" t="s">
        <v>45</v>
      </c>
      <c r="E832" s="35">
        <v>6411000</v>
      </c>
      <c r="F832" s="36" t="s">
        <v>45</v>
      </c>
      <c r="G832" s="37"/>
    </row>
    <row r="833" spans="1:7">
      <c r="A833" s="32" t="s">
        <v>1212</v>
      </c>
      <c r="B833" s="33" t="s">
        <v>479</v>
      </c>
      <c r="C833" s="34" t="s">
        <v>1558</v>
      </c>
      <c r="D833" s="35" t="s">
        <v>45</v>
      </c>
      <c r="E833" s="35">
        <v>6411000</v>
      </c>
      <c r="F833" s="36" t="s">
        <v>45</v>
      </c>
      <c r="G833" s="37"/>
    </row>
    <row r="834" spans="1:7" ht="34.5">
      <c r="A834" s="32" t="s">
        <v>1559</v>
      </c>
      <c r="B834" s="33" t="s">
        <v>479</v>
      </c>
      <c r="C834" s="34" t="s">
        <v>1560</v>
      </c>
      <c r="D834" s="35">
        <v>865000</v>
      </c>
      <c r="E834" s="35">
        <v>865000</v>
      </c>
      <c r="F834" s="36" t="s">
        <v>45</v>
      </c>
      <c r="G834" s="37"/>
    </row>
    <row r="835" spans="1:7" ht="23.25">
      <c r="A835" s="32" t="s">
        <v>759</v>
      </c>
      <c r="B835" s="33" t="s">
        <v>479</v>
      </c>
      <c r="C835" s="34" t="s">
        <v>1561</v>
      </c>
      <c r="D835" s="35">
        <v>865000</v>
      </c>
      <c r="E835" s="35">
        <v>865000</v>
      </c>
      <c r="F835" s="36" t="s">
        <v>45</v>
      </c>
      <c r="G835" s="37"/>
    </row>
    <row r="836" spans="1:7">
      <c r="A836" s="32" t="s">
        <v>1131</v>
      </c>
      <c r="B836" s="33" t="s">
        <v>479</v>
      </c>
      <c r="C836" s="34" t="s">
        <v>1562</v>
      </c>
      <c r="D836" s="35" t="s">
        <v>45</v>
      </c>
      <c r="E836" s="35">
        <v>865000</v>
      </c>
      <c r="F836" s="36" t="s">
        <v>45</v>
      </c>
      <c r="G836" s="37"/>
    </row>
    <row r="837" spans="1:7">
      <c r="A837" s="32" t="s">
        <v>1212</v>
      </c>
      <c r="B837" s="33" t="s">
        <v>479</v>
      </c>
      <c r="C837" s="34" t="s">
        <v>1563</v>
      </c>
      <c r="D837" s="35" t="s">
        <v>45</v>
      </c>
      <c r="E837" s="35">
        <v>865000</v>
      </c>
      <c r="F837" s="36" t="s">
        <v>45</v>
      </c>
      <c r="G837" s="37"/>
    </row>
    <row r="838" spans="1:7" ht="45.75">
      <c r="A838" s="32" t="s">
        <v>1564</v>
      </c>
      <c r="B838" s="33" t="s">
        <v>479</v>
      </c>
      <c r="C838" s="34" t="s">
        <v>1565</v>
      </c>
      <c r="D838" s="35">
        <v>865000</v>
      </c>
      <c r="E838" s="35">
        <v>826066</v>
      </c>
      <c r="F838" s="36">
        <v>38934</v>
      </c>
      <c r="G838" s="37"/>
    </row>
    <row r="839" spans="1:7" ht="23.25">
      <c r="A839" s="32" t="s">
        <v>759</v>
      </c>
      <c r="B839" s="33" t="s">
        <v>479</v>
      </c>
      <c r="C839" s="34" t="s">
        <v>1566</v>
      </c>
      <c r="D839" s="35">
        <v>865000</v>
      </c>
      <c r="E839" s="35">
        <v>826066</v>
      </c>
      <c r="F839" s="36">
        <v>38934</v>
      </c>
      <c r="G839" s="37"/>
    </row>
    <row r="840" spans="1:7">
      <c r="A840" s="32" t="s">
        <v>1131</v>
      </c>
      <c r="B840" s="33" t="s">
        <v>479</v>
      </c>
      <c r="C840" s="34" t="s">
        <v>1567</v>
      </c>
      <c r="D840" s="35" t="s">
        <v>45</v>
      </c>
      <c r="E840" s="35">
        <v>826066</v>
      </c>
      <c r="F840" s="36" t="s">
        <v>45</v>
      </c>
      <c r="G840" s="37"/>
    </row>
    <row r="841" spans="1:7">
      <c r="A841" s="32" t="s">
        <v>1212</v>
      </c>
      <c r="B841" s="33" t="s">
        <v>479</v>
      </c>
      <c r="C841" s="34" t="s">
        <v>1568</v>
      </c>
      <c r="D841" s="35" t="s">
        <v>45</v>
      </c>
      <c r="E841" s="35">
        <v>826066</v>
      </c>
      <c r="F841" s="36" t="s">
        <v>45</v>
      </c>
      <c r="G841" s="37"/>
    </row>
    <row r="842" spans="1:7" ht="90.75">
      <c r="A842" s="32" t="s">
        <v>1569</v>
      </c>
      <c r="B842" s="33" t="s">
        <v>479</v>
      </c>
      <c r="C842" s="34" t="s">
        <v>1570</v>
      </c>
      <c r="D842" s="35">
        <v>1167900</v>
      </c>
      <c r="E842" s="35">
        <v>784000</v>
      </c>
      <c r="F842" s="36">
        <v>383900</v>
      </c>
      <c r="G842" s="37"/>
    </row>
    <row r="843" spans="1:7" ht="23.25">
      <c r="A843" s="32" t="s">
        <v>759</v>
      </c>
      <c r="B843" s="33" t="s">
        <v>479</v>
      </c>
      <c r="C843" s="34" t="s">
        <v>1571</v>
      </c>
      <c r="D843" s="35">
        <v>1167900</v>
      </c>
      <c r="E843" s="35">
        <v>784000</v>
      </c>
      <c r="F843" s="36">
        <v>383900</v>
      </c>
      <c r="G843" s="37"/>
    </row>
    <row r="844" spans="1:7">
      <c r="A844" s="32" t="s">
        <v>1131</v>
      </c>
      <c r="B844" s="33" t="s">
        <v>479</v>
      </c>
      <c r="C844" s="34" t="s">
        <v>1572</v>
      </c>
      <c r="D844" s="35" t="s">
        <v>45</v>
      </c>
      <c r="E844" s="35">
        <v>784000</v>
      </c>
      <c r="F844" s="36" t="s">
        <v>45</v>
      </c>
      <c r="G844" s="37"/>
    </row>
    <row r="845" spans="1:7">
      <c r="A845" s="32" t="s">
        <v>1212</v>
      </c>
      <c r="B845" s="33" t="s">
        <v>479</v>
      </c>
      <c r="C845" s="34" t="s">
        <v>1573</v>
      </c>
      <c r="D845" s="35" t="s">
        <v>45</v>
      </c>
      <c r="E845" s="35">
        <v>784000</v>
      </c>
      <c r="F845" s="36" t="s">
        <v>45</v>
      </c>
      <c r="G845" s="37"/>
    </row>
    <row r="846" spans="1:7" ht="68.25">
      <c r="A846" s="32" t="s">
        <v>1574</v>
      </c>
      <c r="B846" s="33" t="s">
        <v>479</v>
      </c>
      <c r="C846" s="34" t="s">
        <v>1575</v>
      </c>
      <c r="D846" s="35">
        <v>28927900</v>
      </c>
      <c r="E846" s="35">
        <v>16876700</v>
      </c>
      <c r="F846" s="36">
        <v>12051200</v>
      </c>
      <c r="G846" s="37"/>
    </row>
    <row r="847" spans="1:7" ht="23.25">
      <c r="A847" s="32" t="s">
        <v>759</v>
      </c>
      <c r="B847" s="33" t="s">
        <v>479</v>
      </c>
      <c r="C847" s="34" t="s">
        <v>1576</v>
      </c>
      <c r="D847" s="35">
        <v>28927900</v>
      </c>
      <c r="E847" s="35">
        <v>16876700</v>
      </c>
      <c r="F847" s="36">
        <v>12051200</v>
      </c>
      <c r="G847" s="37"/>
    </row>
    <row r="848" spans="1:7">
      <c r="A848" s="32" t="s">
        <v>1131</v>
      </c>
      <c r="B848" s="33" t="s">
        <v>479</v>
      </c>
      <c r="C848" s="34" t="s">
        <v>1577</v>
      </c>
      <c r="D848" s="35" t="s">
        <v>45</v>
      </c>
      <c r="E848" s="35">
        <v>16876700</v>
      </c>
      <c r="F848" s="36" t="s">
        <v>45</v>
      </c>
      <c r="G848" s="37"/>
    </row>
    <row r="849" spans="1:7">
      <c r="A849" s="32" t="s">
        <v>1212</v>
      </c>
      <c r="B849" s="33" t="s">
        <v>479</v>
      </c>
      <c r="C849" s="34" t="s">
        <v>1578</v>
      </c>
      <c r="D849" s="35" t="s">
        <v>45</v>
      </c>
      <c r="E849" s="35">
        <v>16876700</v>
      </c>
      <c r="F849" s="36" t="s">
        <v>45</v>
      </c>
      <c r="G849" s="37"/>
    </row>
    <row r="850" spans="1:7">
      <c r="A850" s="32" t="s">
        <v>1122</v>
      </c>
      <c r="B850" s="33" t="s">
        <v>479</v>
      </c>
      <c r="C850" s="34" t="s">
        <v>1579</v>
      </c>
      <c r="D850" s="35">
        <v>26769207</v>
      </c>
      <c r="E850" s="35">
        <v>13508925</v>
      </c>
      <c r="F850" s="36">
        <v>13260282</v>
      </c>
      <c r="G850" s="37"/>
    </row>
    <row r="851" spans="1:7" ht="23.25">
      <c r="A851" s="32" t="s">
        <v>1465</v>
      </c>
      <c r="B851" s="33" t="s">
        <v>479</v>
      </c>
      <c r="C851" s="34" t="s">
        <v>1580</v>
      </c>
      <c r="D851" s="35">
        <v>26769207</v>
      </c>
      <c r="E851" s="35">
        <v>13508925</v>
      </c>
      <c r="F851" s="36">
        <v>13260282</v>
      </c>
      <c r="G851" s="37"/>
    </row>
    <row r="852" spans="1:7" ht="34.5">
      <c r="A852" s="32" t="s">
        <v>1581</v>
      </c>
      <c r="B852" s="33" t="s">
        <v>479</v>
      </c>
      <c r="C852" s="34" t="s">
        <v>1582</v>
      </c>
      <c r="D852" s="35">
        <v>26769207</v>
      </c>
      <c r="E852" s="35">
        <v>13508925</v>
      </c>
      <c r="F852" s="36">
        <v>13260282</v>
      </c>
      <c r="G852" s="37"/>
    </row>
    <row r="853" spans="1:7" ht="34.5">
      <c r="A853" s="32" t="s">
        <v>1583</v>
      </c>
      <c r="B853" s="33" t="s">
        <v>479</v>
      </c>
      <c r="C853" s="34" t="s">
        <v>1584</v>
      </c>
      <c r="D853" s="35">
        <v>10965582</v>
      </c>
      <c r="E853" s="35">
        <v>5607112.5</v>
      </c>
      <c r="F853" s="36">
        <v>5358469.5</v>
      </c>
      <c r="G853" s="37"/>
    </row>
    <row r="854" spans="1:7" ht="23.25">
      <c r="A854" s="32" t="s">
        <v>759</v>
      </c>
      <c r="B854" s="33" t="s">
        <v>479</v>
      </c>
      <c r="C854" s="34" t="s">
        <v>1585</v>
      </c>
      <c r="D854" s="35">
        <v>10965582</v>
      </c>
      <c r="E854" s="35">
        <v>5607112.5</v>
      </c>
      <c r="F854" s="36">
        <v>5358469.5</v>
      </c>
      <c r="G854" s="37"/>
    </row>
    <row r="855" spans="1:7">
      <c r="A855" s="32" t="s">
        <v>1131</v>
      </c>
      <c r="B855" s="33" t="s">
        <v>479</v>
      </c>
      <c r="C855" s="34" t="s">
        <v>1586</v>
      </c>
      <c r="D855" s="35" t="s">
        <v>45</v>
      </c>
      <c r="E855" s="35">
        <v>5607112.5</v>
      </c>
      <c r="F855" s="36" t="s">
        <v>45</v>
      </c>
      <c r="G855" s="37"/>
    </row>
    <row r="856" spans="1:7" ht="45.75">
      <c r="A856" s="32" t="s">
        <v>1133</v>
      </c>
      <c r="B856" s="33" t="s">
        <v>479</v>
      </c>
      <c r="C856" s="34" t="s">
        <v>1587</v>
      </c>
      <c r="D856" s="35" t="s">
        <v>45</v>
      </c>
      <c r="E856" s="35">
        <v>230536</v>
      </c>
      <c r="F856" s="36" t="s">
        <v>45</v>
      </c>
      <c r="G856" s="37"/>
    </row>
    <row r="857" spans="1:7">
      <c r="A857" s="32" t="s">
        <v>1212</v>
      </c>
      <c r="B857" s="33" t="s">
        <v>479</v>
      </c>
      <c r="C857" s="34" t="s">
        <v>1588</v>
      </c>
      <c r="D857" s="35" t="s">
        <v>45</v>
      </c>
      <c r="E857" s="35">
        <v>334678</v>
      </c>
      <c r="F857" s="36" t="s">
        <v>45</v>
      </c>
      <c r="G857" s="37"/>
    </row>
    <row r="858" spans="1:7" ht="57">
      <c r="A858" s="32" t="s">
        <v>1589</v>
      </c>
      <c r="B858" s="33" t="s">
        <v>479</v>
      </c>
      <c r="C858" s="34" t="s">
        <v>1590</v>
      </c>
      <c r="D858" s="35" t="s">
        <v>45</v>
      </c>
      <c r="E858" s="35">
        <v>5041898.5</v>
      </c>
      <c r="F858" s="36" t="s">
        <v>45</v>
      </c>
      <c r="G858" s="37"/>
    </row>
    <row r="859" spans="1:7" ht="57">
      <c r="A859" s="32" t="s">
        <v>1591</v>
      </c>
      <c r="B859" s="33" t="s">
        <v>479</v>
      </c>
      <c r="C859" s="34" t="s">
        <v>1592</v>
      </c>
      <c r="D859" s="35">
        <v>15573625</v>
      </c>
      <c r="E859" s="35">
        <v>7786812.5</v>
      </c>
      <c r="F859" s="36">
        <v>7786812.5</v>
      </c>
      <c r="G859" s="37"/>
    </row>
    <row r="860" spans="1:7" ht="23.25">
      <c r="A860" s="32" t="s">
        <v>759</v>
      </c>
      <c r="B860" s="33" t="s">
        <v>479</v>
      </c>
      <c r="C860" s="34" t="s">
        <v>1593</v>
      </c>
      <c r="D860" s="35">
        <v>15573625</v>
      </c>
      <c r="E860" s="35">
        <v>7786812.5</v>
      </c>
      <c r="F860" s="36">
        <v>7786812.5</v>
      </c>
      <c r="G860" s="37"/>
    </row>
    <row r="861" spans="1:7">
      <c r="A861" s="32" t="s">
        <v>1131</v>
      </c>
      <c r="B861" s="33" t="s">
        <v>479</v>
      </c>
      <c r="C861" s="34" t="s">
        <v>1594</v>
      </c>
      <c r="D861" s="35" t="s">
        <v>45</v>
      </c>
      <c r="E861" s="35">
        <v>7786812.5</v>
      </c>
      <c r="F861" s="36" t="s">
        <v>45</v>
      </c>
      <c r="G861" s="37"/>
    </row>
    <row r="862" spans="1:7" ht="45.75">
      <c r="A862" s="32" t="s">
        <v>1133</v>
      </c>
      <c r="B862" s="33" t="s">
        <v>479</v>
      </c>
      <c r="C862" s="34" t="s">
        <v>1595</v>
      </c>
      <c r="D862" s="35" t="s">
        <v>45</v>
      </c>
      <c r="E862" s="35">
        <v>529117</v>
      </c>
      <c r="F862" s="36" t="s">
        <v>45</v>
      </c>
      <c r="G862" s="37"/>
    </row>
    <row r="863" spans="1:7" ht="57">
      <c r="A863" s="32" t="s">
        <v>1589</v>
      </c>
      <c r="B863" s="33" t="s">
        <v>479</v>
      </c>
      <c r="C863" s="34" t="s">
        <v>1596</v>
      </c>
      <c r="D863" s="35" t="s">
        <v>45</v>
      </c>
      <c r="E863" s="35">
        <v>7257695.5</v>
      </c>
      <c r="F863" s="36" t="s">
        <v>45</v>
      </c>
      <c r="G863" s="37"/>
    </row>
    <row r="864" spans="1:7" ht="45.75">
      <c r="A864" s="32" t="s">
        <v>1597</v>
      </c>
      <c r="B864" s="33" t="s">
        <v>479</v>
      </c>
      <c r="C864" s="34" t="s">
        <v>1598</v>
      </c>
      <c r="D864" s="35">
        <v>90000</v>
      </c>
      <c r="E864" s="35">
        <v>45000</v>
      </c>
      <c r="F864" s="36">
        <v>45000</v>
      </c>
      <c r="G864" s="37"/>
    </row>
    <row r="865" spans="1:7" ht="23.25">
      <c r="A865" s="32" t="s">
        <v>759</v>
      </c>
      <c r="B865" s="33" t="s">
        <v>479</v>
      </c>
      <c r="C865" s="34" t="s">
        <v>1599</v>
      </c>
      <c r="D865" s="35">
        <v>90000</v>
      </c>
      <c r="E865" s="35">
        <v>45000</v>
      </c>
      <c r="F865" s="36">
        <v>45000</v>
      </c>
      <c r="G865" s="37"/>
    </row>
    <row r="866" spans="1:7">
      <c r="A866" s="32" t="s">
        <v>1131</v>
      </c>
      <c r="B866" s="33" t="s">
        <v>479</v>
      </c>
      <c r="C866" s="34" t="s">
        <v>1600</v>
      </c>
      <c r="D866" s="35" t="s">
        <v>45</v>
      </c>
      <c r="E866" s="35">
        <v>45000</v>
      </c>
      <c r="F866" s="36" t="s">
        <v>45</v>
      </c>
      <c r="G866" s="37"/>
    </row>
    <row r="867" spans="1:7" ht="57">
      <c r="A867" s="32" t="s">
        <v>1589</v>
      </c>
      <c r="B867" s="33" t="s">
        <v>479</v>
      </c>
      <c r="C867" s="34" t="s">
        <v>1601</v>
      </c>
      <c r="D867" s="35" t="s">
        <v>45</v>
      </c>
      <c r="E867" s="35">
        <v>45000</v>
      </c>
      <c r="F867" s="36" t="s">
        <v>45</v>
      </c>
      <c r="G867" s="37"/>
    </row>
    <row r="868" spans="1:7">
      <c r="A868" s="32" t="s">
        <v>1495</v>
      </c>
      <c r="B868" s="33" t="s">
        <v>479</v>
      </c>
      <c r="C868" s="34" t="s">
        <v>1602</v>
      </c>
      <c r="D868" s="35">
        <v>140000</v>
      </c>
      <c r="E868" s="35">
        <v>70000</v>
      </c>
      <c r="F868" s="36">
        <v>70000</v>
      </c>
      <c r="G868" s="37"/>
    </row>
    <row r="869" spans="1:7" ht="23.25">
      <c r="A869" s="32" t="s">
        <v>759</v>
      </c>
      <c r="B869" s="33" t="s">
        <v>479</v>
      </c>
      <c r="C869" s="34" t="s">
        <v>1603</v>
      </c>
      <c r="D869" s="35">
        <v>140000</v>
      </c>
      <c r="E869" s="35">
        <v>70000</v>
      </c>
      <c r="F869" s="36">
        <v>70000</v>
      </c>
      <c r="G869" s="37"/>
    </row>
    <row r="870" spans="1:7">
      <c r="A870" s="32" t="s">
        <v>1131</v>
      </c>
      <c r="B870" s="33" t="s">
        <v>479</v>
      </c>
      <c r="C870" s="34" t="s">
        <v>1604</v>
      </c>
      <c r="D870" s="35" t="s">
        <v>45</v>
      </c>
      <c r="E870" s="35">
        <v>70000</v>
      </c>
      <c r="F870" s="36" t="s">
        <v>45</v>
      </c>
      <c r="G870" s="37"/>
    </row>
    <row r="871" spans="1:7" ht="57">
      <c r="A871" s="32" t="s">
        <v>1589</v>
      </c>
      <c r="B871" s="33" t="s">
        <v>479</v>
      </c>
      <c r="C871" s="34" t="s">
        <v>1605</v>
      </c>
      <c r="D871" s="35" t="s">
        <v>45</v>
      </c>
      <c r="E871" s="35">
        <v>70000</v>
      </c>
      <c r="F871" s="36" t="s">
        <v>45</v>
      </c>
      <c r="G871" s="37"/>
    </row>
    <row r="872" spans="1:7">
      <c r="A872" s="32" t="s">
        <v>1606</v>
      </c>
      <c r="B872" s="33" t="s">
        <v>479</v>
      </c>
      <c r="C872" s="34" t="s">
        <v>1607</v>
      </c>
      <c r="D872" s="35">
        <v>39619820.229999997</v>
      </c>
      <c r="E872" s="35">
        <v>13875813.77</v>
      </c>
      <c r="F872" s="36">
        <v>25744006.460000001</v>
      </c>
      <c r="G872" s="37"/>
    </row>
    <row r="873" spans="1:7" ht="23.25">
      <c r="A873" s="32" t="s">
        <v>1465</v>
      </c>
      <c r="B873" s="33" t="s">
        <v>479</v>
      </c>
      <c r="C873" s="34" t="s">
        <v>1608</v>
      </c>
      <c r="D873" s="35">
        <v>34445003.229999997</v>
      </c>
      <c r="E873" s="35">
        <v>12336144.17</v>
      </c>
      <c r="F873" s="36">
        <v>22108859.059999999</v>
      </c>
      <c r="G873" s="37"/>
    </row>
    <row r="874" spans="1:7" ht="23.25">
      <c r="A874" s="32" t="s">
        <v>1500</v>
      </c>
      <c r="B874" s="33" t="s">
        <v>479</v>
      </c>
      <c r="C874" s="34" t="s">
        <v>1609</v>
      </c>
      <c r="D874" s="35">
        <v>2930671</v>
      </c>
      <c r="E874" s="35">
        <v>923267</v>
      </c>
      <c r="F874" s="36">
        <v>2007404</v>
      </c>
      <c r="G874" s="37"/>
    </row>
    <row r="875" spans="1:7" ht="68.25">
      <c r="A875" s="32" t="s">
        <v>1610</v>
      </c>
      <c r="B875" s="33" t="s">
        <v>479</v>
      </c>
      <c r="C875" s="34" t="s">
        <v>1611</v>
      </c>
      <c r="D875" s="35">
        <v>1572071</v>
      </c>
      <c r="E875" s="35" t="s">
        <v>45</v>
      </c>
      <c r="F875" s="36">
        <v>1572071</v>
      </c>
      <c r="G875" s="37"/>
    </row>
    <row r="876" spans="1:7" ht="23.25">
      <c r="A876" s="32" t="s">
        <v>759</v>
      </c>
      <c r="B876" s="33" t="s">
        <v>479</v>
      </c>
      <c r="C876" s="34" t="s">
        <v>1612</v>
      </c>
      <c r="D876" s="35">
        <v>1572071</v>
      </c>
      <c r="E876" s="35" t="s">
        <v>45</v>
      </c>
      <c r="F876" s="36">
        <v>1572071</v>
      </c>
      <c r="G876" s="37"/>
    </row>
    <row r="877" spans="1:7" ht="45.75">
      <c r="A877" s="32" t="s">
        <v>1613</v>
      </c>
      <c r="B877" s="33" t="s">
        <v>479</v>
      </c>
      <c r="C877" s="34" t="s">
        <v>1614</v>
      </c>
      <c r="D877" s="35">
        <v>1358600</v>
      </c>
      <c r="E877" s="35">
        <v>923267</v>
      </c>
      <c r="F877" s="36">
        <v>435333</v>
      </c>
      <c r="G877" s="37"/>
    </row>
    <row r="878" spans="1:7" ht="23.25">
      <c r="A878" s="32" t="s">
        <v>759</v>
      </c>
      <c r="B878" s="33" t="s">
        <v>479</v>
      </c>
      <c r="C878" s="34" t="s">
        <v>1615</v>
      </c>
      <c r="D878" s="35">
        <v>1358600</v>
      </c>
      <c r="E878" s="35">
        <v>923267</v>
      </c>
      <c r="F878" s="36">
        <v>435333</v>
      </c>
      <c r="G878" s="37"/>
    </row>
    <row r="879" spans="1:7">
      <c r="A879" s="32" t="s">
        <v>1131</v>
      </c>
      <c r="B879" s="33" t="s">
        <v>479</v>
      </c>
      <c r="C879" s="34" t="s">
        <v>1616</v>
      </c>
      <c r="D879" s="35" t="s">
        <v>45</v>
      </c>
      <c r="E879" s="35">
        <v>923267</v>
      </c>
      <c r="F879" s="36" t="s">
        <v>45</v>
      </c>
      <c r="G879" s="37"/>
    </row>
    <row r="880" spans="1:7">
      <c r="A880" s="32" t="s">
        <v>1212</v>
      </c>
      <c r="B880" s="33" t="s">
        <v>479</v>
      </c>
      <c r="C880" s="34" t="s">
        <v>1617</v>
      </c>
      <c r="D880" s="35" t="s">
        <v>45</v>
      </c>
      <c r="E880" s="35">
        <v>923267</v>
      </c>
      <c r="F880" s="36" t="s">
        <v>45</v>
      </c>
      <c r="G880" s="37"/>
    </row>
    <row r="881" spans="1:7" ht="34.5">
      <c r="A881" s="32" t="s">
        <v>1581</v>
      </c>
      <c r="B881" s="33" t="s">
        <v>479</v>
      </c>
      <c r="C881" s="34" t="s">
        <v>1618</v>
      </c>
      <c r="D881" s="35">
        <v>13612400</v>
      </c>
      <c r="E881" s="35">
        <v>5344276.78</v>
      </c>
      <c r="F881" s="36">
        <v>8268123.2199999997</v>
      </c>
      <c r="G881" s="37"/>
    </row>
    <row r="882" spans="1:7" ht="34.5">
      <c r="A882" s="32" t="s">
        <v>1619</v>
      </c>
      <c r="B882" s="33" t="s">
        <v>479</v>
      </c>
      <c r="C882" s="34" t="s">
        <v>1620</v>
      </c>
      <c r="D882" s="35">
        <v>6994200</v>
      </c>
      <c r="E882" s="35">
        <v>1733990.41</v>
      </c>
      <c r="F882" s="36">
        <v>5260209.59</v>
      </c>
      <c r="G882" s="37"/>
    </row>
    <row r="883" spans="1:7" ht="23.25">
      <c r="A883" s="32" t="s">
        <v>759</v>
      </c>
      <c r="B883" s="33" t="s">
        <v>479</v>
      </c>
      <c r="C883" s="34" t="s">
        <v>1621</v>
      </c>
      <c r="D883" s="35">
        <v>6994200</v>
      </c>
      <c r="E883" s="35">
        <v>1733990.41</v>
      </c>
      <c r="F883" s="36">
        <v>5260209.59</v>
      </c>
      <c r="G883" s="37"/>
    </row>
    <row r="884" spans="1:7">
      <c r="A884" s="32" t="s">
        <v>1131</v>
      </c>
      <c r="B884" s="33" t="s">
        <v>479</v>
      </c>
      <c r="C884" s="34" t="s">
        <v>1622</v>
      </c>
      <c r="D884" s="35" t="s">
        <v>45</v>
      </c>
      <c r="E884" s="35">
        <v>1733990.41</v>
      </c>
      <c r="F884" s="36" t="s">
        <v>45</v>
      </c>
      <c r="G884" s="37"/>
    </row>
    <row r="885" spans="1:7">
      <c r="A885" s="32" t="s">
        <v>1212</v>
      </c>
      <c r="B885" s="33" t="s">
        <v>479</v>
      </c>
      <c r="C885" s="34" t="s">
        <v>1623</v>
      </c>
      <c r="D885" s="35" t="s">
        <v>45</v>
      </c>
      <c r="E885" s="35">
        <v>1733990.41</v>
      </c>
      <c r="F885" s="36" t="s">
        <v>45</v>
      </c>
      <c r="G885" s="37"/>
    </row>
    <row r="886" spans="1:7" ht="45.75">
      <c r="A886" s="32" t="s">
        <v>1624</v>
      </c>
      <c r="B886" s="33" t="s">
        <v>479</v>
      </c>
      <c r="C886" s="34" t="s">
        <v>1625</v>
      </c>
      <c r="D886" s="35">
        <v>1819600</v>
      </c>
      <c r="E886" s="35">
        <v>1819584</v>
      </c>
      <c r="F886" s="36">
        <v>16</v>
      </c>
      <c r="G886" s="37"/>
    </row>
    <row r="887" spans="1:7" ht="23.25">
      <c r="A887" s="32" t="s">
        <v>759</v>
      </c>
      <c r="B887" s="33" t="s">
        <v>479</v>
      </c>
      <c r="C887" s="34" t="s">
        <v>1626</v>
      </c>
      <c r="D887" s="35">
        <v>1819600</v>
      </c>
      <c r="E887" s="35">
        <v>1819584</v>
      </c>
      <c r="F887" s="36">
        <v>16</v>
      </c>
      <c r="G887" s="37"/>
    </row>
    <row r="888" spans="1:7">
      <c r="A888" s="32" t="s">
        <v>1131</v>
      </c>
      <c r="B888" s="33" t="s">
        <v>479</v>
      </c>
      <c r="C888" s="34" t="s">
        <v>1627</v>
      </c>
      <c r="D888" s="35" t="s">
        <v>45</v>
      </c>
      <c r="E888" s="35">
        <v>1819584</v>
      </c>
      <c r="F888" s="36" t="s">
        <v>45</v>
      </c>
      <c r="G888" s="37"/>
    </row>
    <row r="889" spans="1:7">
      <c r="A889" s="32" t="s">
        <v>1212</v>
      </c>
      <c r="B889" s="33" t="s">
        <v>479</v>
      </c>
      <c r="C889" s="34" t="s">
        <v>1628</v>
      </c>
      <c r="D889" s="35" t="s">
        <v>45</v>
      </c>
      <c r="E889" s="35">
        <v>1819584</v>
      </c>
      <c r="F889" s="36" t="s">
        <v>45</v>
      </c>
      <c r="G889" s="37"/>
    </row>
    <row r="890" spans="1:7" ht="45.75">
      <c r="A890" s="32" t="s">
        <v>1629</v>
      </c>
      <c r="B890" s="33" t="s">
        <v>479</v>
      </c>
      <c r="C890" s="34" t="s">
        <v>1630</v>
      </c>
      <c r="D890" s="35">
        <v>4000000</v>
      </c>
      <c r="E890" s="35">
        <v>992102.37</v>
      </c>
      <c r="F890" s="36">
        <v>3007897.63</v>
      </c>
      <c r="G890" s="37"/>
    </row>
    <row r="891" spans="1:7" ht="23.25">
      <c r="A891" s="32" t="s">
        <v>759</v>
      </c>
      <c r="B891" s="33" t="s">
        <v>479</v>
      </c>
      <c r="C891" s="34" t="s">
        <v>1631</v>
      </c>
      <c r="D891" s="35">
        <v>4000000</v>
      </c>
      <c r="E891" s="35">
        <v>992102.37</v>
      </c>
      <c r="F891" s="36">
        <v>3007897.63</v>
      </c>
      <c r="G891" s="37"/>
    </row>
    <row r="892" spans="1:7">
      <c r="A892" s="32" t="s">
        <v>1131</v>
      </c>
      <c r="B892" s="33" t="s">
        <v>479</v>
      </c>
      <c r="C892" s="34" t="s">
        <v>1632</v>
      </c>
      <c r="D892" s="35" t="s">
        <v>45</v>
      </c>
      <c r="E892" s="35">
        <v>992102.37</v>
      </c>
      <c r="F892" s="36" t="s">
        <v>45</v>
      </c>
      <c r="G892" s="37"/>
    </row>
    <row r="893" spans="1:7">
      <c r="A893" s="32" t="s">
        <v>1212</v>
      </c>
      <c r="B893" s="33" t="s">
        <v>479</v>
      </c>
      <c r="C893" s="34" t="s">
        <v>1633</v>
      </c>
      <c r="D893" s="35" t="s">
        <v>45</v>
      </c>
      <c r="E893" s="35">
        <v>992102.37</v>
      </c>
      <c r="F893" s="36" t="s">
        <v>45</v>
      </c>
      <c r="G893" s="37"/>
    </row>
    <row r="894" spans="1:7" ht="68.25">
      <c r="A894" s="32" t="s">
        <v>1634</v>
      </c>
      <c r="B894" s="33" t="s">
        <v>479</v>
      </c>
      <c r="C894" s="34" t="s">
        <v>1635</v>
      </c>
      <c r="D894" s="35">
        <v>798600</v>
      </c>
      <c r="E894" s="35">
        <v>798600</v>
      </c>
      <c r="F894" s="36" t="s">
        <v>45</v>
      </c>
      <c r="G894" s="37"/>
    </row>
    <row r="895" spans="1:7" ht="23.25">
      <c r="A895" s="32" t="s">
        <v>759</v>
      </c>
      <c r="B895" s="33" t="s">
        <v>479</v>
      </c>
      <c r="C895" s="34" t="s">
        <v>1636</v>
      </c>
      <c r="D895" s="35">
        <v>798600</v>
      </c>
      <c r="E895" s="35">
        <v>798600</v>
      </c>
      <c r="F895" s="36" t="s">
        <v>45</v>
      </c>
      <c r="G895" s="37"/>
    </row>
    <row r="896" spans="1:7">
      <c r="A896" s="32" t="s">
        <v>1131</v>
      </c>
      <c r="B896" s="33" t="s">
        <v>479</v>
      </c>
      <c r="C896" s="34" t="s">
        <v>1637</v>
      </c>
      <c r="D896" s="35" t="s">
        <v>45</v>
      </c>
      <c r="E896" s="35">
        <v>798600</v>
      </c>
      <c r="F896" s="36" t="s">
        <v>45</v>
      </c>
      <c r="G896" s="37"/>
    </row>
    <row r="897" spans="1:7">
      <c r="A897" s="32" t="s">
        <v>1212</v>
      </c>
      <c r="B897" s="33" t="s">
        <v>479</v>
      </c>
      <c r="C897" s="34" t="s">
        <v>1638</v>
      </c>
      <c r="D897" s="35" t="s">
        <v>45</v>
      </c>
      <c r="E897" s="35">
        <v>798600</v>
      </c>
      <c r="F897" s="36" t="s">
        <v>45</v>
      </c>
      <c r="G897" s="37"/>
    </row>
    <row r="898" spans="1:7" ht="34.5">
      <c r="A898" s="32" t="s">
        <v>1639</v>
      </c>
      <c r="B898" s="33" t="s">
        <v>479</v>
      </c>
      <c r="C898" s="34" t="s">
        <v>1640</v>
      </c>
      <c r="D898" s="35">
        <v>17901932.23</v>
      </c>
      <c r="E898" s="35">
        <v>6068600.3899999997</v>
      </c>
      <c r="F898" s="36">
        <v>11833331.84</v>
      </c>
      <c r="G898" s="37"/>
    </row>
    <row r="899" spans="1:7" ht="23.25">
      <c r="A899" s="32" t="s">
        <v>1641</v>
      </c>
      <c r="B899" s="33" t="s">
        <v>479</v>
      </c>
      <c r="C899" s="34" t="s">
        <v>1642</v>
      </c>
      <c r="D899" s="35">
        <v>17854032.23</v>
      </c>
      <c r="E899" s="35">
        <v>6068600.3899999997</v>
      </c>
      <c r="F899" s="36">
        <v>11785431.84</v>
      </c>
      <c r="G899" s="37"/>
    </row>
    <row r="900" spans="1:7" ht="45.75">
      <c r="A900" s="32" t="s">
        <v>489</v>
      </c>
      <c r="B900" s="33" t="s">
        <v>479</v>
      </c>
      <c r="C900" s="34" t="s">
        <v>1643</v>
      </c>
      <c r="D900" s="35">
        <v>14939351.949999999</v>
      </c>
      <c r="E900" s="35">
        <v>4862058.99</v>
      </c>
      <c r="F900" s="36">
        <v>10077292.960000001</v>
      </c>
      <c r="G900" s="37"/>
    </row>
    <row r="901" spans="1:7">
      <c r="A901" s="32" t="s">
        <v>595</v>
      </c>
      <c r="B901" s="33" t="s">
        <v>479</v>
      </c>
      <c r="C901" s="34" t="s">
        <v>1644</v>
      </c>
      <c r="D901" s="35" t="s">
        <v>45</v>
      </c>
      <c r="E901" s="35">
        <v>4862058.99</v>
      </c>
      <c r="F901" s="36" t="s">
        <v>45</v>
      </c>
      <c r="G901" s="37"/>
    </row>
    <row r="902" spans="1:7">
      <c r="A902" s="32" t="s">
        <v>597</v>
      </c>
      <c r="B902" s="33" t="s">
        <v>479</v>
      </c>
      <c r="C902" s="34" t="s">
        <v>1645</v>
      </c>
      <c r="D902" s="35" t="s">
        <v>45</v>
      </c>
      <c r="E902" s="35">
        <v>3832816.57</v>
      </c>
      <c r="F902" s="36" t="s">
        <v>45</v>
      </c>
      <c r="G902" s="37"/>
    </row>
    <row r="903" spans="1:7" ht="34.5">
      <c r="A903" s="32" t="s">
        <v>599</v>
      </c>
      <c r="B903" s="33" t="s">
        <v>479</v>
      </c>
      <c r="C903" s="34" t="s">
        <v>1646</v>
      </c>
      <c r="D903" s="35" t="s">
        <v>45</v>
      </c>
      <c r="E903" s="35">
        <v>1029242.42</v>
      </c>
      <c r="F903" s="36" t="s">
        <v>45</v>
      </c>
      <c r="G903" s="37"/>
    </row>
    <row r="904" spans="1:7" ht="23.25">
      <c r="A904" s="32" t="s">
        <v>508</v>
      </c>
      <c r="B904" s="33" t="s">
        <v>479</v>
      </c>
      <c r="C904" s="34" t="s">
        <v>1647</v>
      </c>
      <c r="D904" s="35">
        <v>2857244.02</v>
      </c>
      <c r="E904" s="35">
        <v>1156276.29</v>
      </c>
      <c r="F904" s="36">
        <v>1700967.73</v>
      </c>
      <c r="G904" s="37"/>
    </row>
    <row r="905" spans="1:7" ht="23.25">
      <c r="A905" s="32" t="s">
        <v>510</v>
      </c>
      <c r="B905" s="33" t="s">
        <v>479</v>
      </c>
      <c r="C905" s="34" t="s">
        <v>1648</v>
      </c>
      <c r="D905" s="35" t="s">
        <v>45</v>
      </c>
      <c r="E905" s="35">
        <v>1156276.29</v>
      </c>
      <c r="F905" s="36" t="s">
        <v>45</v>
      </c>
      <c r="G905" s="37"/>
    </row>
    <row r="906" spans="1:7">
      <c r="A906" s="32" t="s">
        <v>512</v>
      </c>
      <c r="B906" s="33" t="s">
        <v>479</v>
      </c>
      <c r="C906" s="34" t="s">
        <v>1649</v>
      </c>
      <c r="D906" s="35" t="s">
        <v>45</v>
      </c>
      <c r="E906" s="35">
        <v>934157.73</v>
      </c>
      <c r="F906" s="36" t="s">
        <v>45</v>
      </c>
      <c r="G906" s="37"/>
    </row>
    <row r="907" spans="1:7">
      <c r="A907" s="32" t="s">
        <v>604</v>
      </c>
      <c r="B907" s="33" t="s">
        <v>479</v>
      </c>
      <c r="C907" s="34" t="s">
        <v>1650</v>
      </c>
      <c r="D907" s="35" t="s">
        <v>45</v>
      </c>
      <c r="E907" s="35">
        <v>222118.56</v>
      </c>
      <c r="F907" s="36" t="s">
        <v>45</v>
      </c>
      <c r="G907" s="37"/>
    </row>
    <row r="908" spans="1:7">
      <c r="A908" s="32" t="s">
        <v>616</v>
      </c>
      <c r="B908" s="33" t="s">
        <v>479</v>
      </c>
      <c r="C908" s="34" t="s">
        <v>1651</v>
      </c>
      <c r="D908" s="35">
        <v>20000</v>
      </c>
      <c r="E908" s="35">
        <v>18000</v>
      </c>
      <c r="F908" s="36">
        <v>2000</v>
      </c>
      <c r="G908" s="37"/>
    </row>
    <row r="909" spans="1:7">
      <c r="A909" s="32" t="s">
        <v>618</v>
      </c>
      <c r="B909" s="33" t="s">
        <v>479</v>
      </c>
      <c r="C909" s="34" t="s">
        <v>1652</v>
      </c>
      <c r="D909" s="35" t="s">
        <v>45</v>
      </c>
      <c r="E909" s="35">
        <v>18000</v>
      </c>
      <c r="F909" s="36" t="s">
        <v>45</v>
      </c>
      <c r="G909" s="37"/>
    </row>
    <row r="910" spans="1:7">
      <c r="A910" s="32" t="s">
        <v>517</v>
      </c>
      <c r="B910" s="33" t="s">
        <v>479</v>
      </c>
      <c r="C910" s="34" t="s">
        <v>1653</v>
      </c>
      <c r="D910" s="35">
        <v>37436.26</v>
      </c>
      <c r="E910" s="35">
        <v>32265.11</v>
      </c>
      <c r="F910" s="36">
        <v>5171.1499999999996</v>
      </c>
      <c r="G910" s="37"/>
    </row>
    <row r="911" spans="1:7">
      <c r="A911" s="32" t="s">
        <v>519</v>
      </c>
      <c r="B911" s="33" t="s">
        <v>479</v>
      </c>
      <c r="C911" s="34" t="s">
        <v>1654</v>
      </c>
      <c r="D911" s="35" t="s">
        <v>45</v>
      </c>
      <c r="E911" s="35">
        <v>32265.11</v>
      </c>
      <c r="F911" s="36" t="s">
        <v>45</v>
      </c>
      <c r="G911" s="37"/>
    </row>
    <row r="912" spans="1:7">
      <c r="A912" s="32" t="s">
        <v>608</v>
      </c>
      <c r="B912" s="33" t="s">
        <v>479</v>
      </c>
      <c r="C912" s="34" t="s">
        <v>1655</v>
      </c>
      <c r="D912" s="35" t="s">
        <v>45</v>
      </c>
      <c r="E912" s="35">
        <v>1723.72</v>
      </c>
      <c r="F912" s="36" t="s">
        <v>45</v>
      </c>
      <c r="G912" s="37"/>
    </row>
    <row r="913" spans="1:7">
      <c r="A913" s="32" t="s">
        <v>521</v>
      </c>
      <c r="B913" s="33" t="s">
        <v>479</v>
      </c>
      <c r="C913" s="34" t="s">
        <v>1656</v>
      </c>
      <c r="D913" s="35" t="s">
        <v>45</v>
      </c>
      <c r="E913" s="35">
        <v>30541.39</v>
      </c>
      <c r="F913" s="36" t="s">
        <v>45</v>
      </c>
      <c r="G913" s="37"/>
    </row>
    <row r="914" spans="1:7" ht="79.5">
      <c r="A914" s="32" t="s">
        <v>1657</v>
      </c>
      <c r="B914" s="33" t="s">
        <v>479</v>
      </c>
      <c r="C914" s="34" t="s">
        <v>1658</v>
      </c>
      <c r="D914" s="35">
        <v>47900</v>
      </c>
      <c r="E914" s="35" t="s">
        <v>45</v>
      </c>
      <c r="F914" s="36">
        <v>47900</v>
      </c>
      <c r="G914" s="37"/>
    </row>
    <row r="915" spans="1:7" ht="23.25">
      <c r="A915" s="32" t="s">
        <v>508</v>
      </c>
      <c r="B915" s="33" t="s">
        <v>479</v>
      </c>
      <c r="C915" s="34" t="s">
        <v>1659</v>
      </c>
      <c r="D915" s="35">
        <v>47900</v>
      </c>
      <c r="E915" s="35" t="s">
        <v>45</v>
      </c>
      <c r="F915" s="36">
        <v>47900</v>
      </c>
      <c r="G915" s="37"/>
    </row>
    <row r="916" spans="1:7">
      <c r="A916" s="32" t="s">
        <v>485</v>
      </c>
      <c r="B916" s="33" t="s">
        <v>479</v>
      </c>
      <c r="C916" s="34" t="s">
        <v>1660</v>
      </c>
      <c r="D916" s="35">
        <v>5174817</v>
      </c>
      <c r="E916" s="35">
        <v>1539669.6</v>
      </c>
      <c r="F916" s="36">
        <v>3635147.4</v>
      </c>
      <c r="G916" s="37"/>
    </row>
    <row r="917" spans="1:7" ht="23.25">
      <c r="A917" s="32" t="s">
        <v>523</v>
      </c>
      <c r="B917" s="33" t="s">
        <v>479</v>
      </c>
      <c r="C917" s="34" t="s">
        <v>1661</v>
      </c>
      <c r="D917" s="35">
        <v>5174817</v>
      </c>
      <c r="E917" s="35">
        <v>1539669.6</v>
      </c>
      <c r="F917" s="36">
        <v>3635147.4</v>
      </c>
      <c r="G917" s="37"/>
    </row>
    <row r="918" spans="1:7" ht="45.75">
      <c r="A918" s="32" t="s">
        <v>489</v>
      </c>
      <c r="B918" s="33" t="s">
        <v>479</v>
      </c>
      <c r="C918" s="34" t="s">
        <v>1662</v>
      </c>
      <c r="D918" s="35">
        <v>5167617</v>
      </c>
      <c r="E918" s="35">
        <v>1532469.6</v>
      </c>
      <c r="F918" s="36">
        <v>3635147.4</v>
      </c>
      <c r="G918" s="37"/>
    </row>
    <row r="919" spans="1:7" ht="23.25">
      <c r="A919" s="32" t="s">
        <v>491</v>
      </c>
      <c r="B919" s="33" t="s">
        <v>479</v>
      </c>
      <c r="C919" s="34" t="s">
        <v>1663</v>
      </c>
      <c r="D919" s="35" t="s">
        <v>45</v>
      </c>
      <c r="E919" s="35">
        <v>1532469.6</v>
      </c>
      <c r="F919" s="36" t="s">
        <v>45</v>
      </c>
      <c r="G919" s="37"/>
    </row>
    <row r="920" spans="1:7">
      <c r="A920" s="32" t="s">
        <v>493</v>
      </c>
      <c r="B920" s="33" t="s">
        <v>479</v>
      </c>
      <c r="C920" s="34" t="s">
        <v>1664</v>
      </c>
      <c r="D920" s="35" t="s">
        <v>45</v>
      </c>
      <c r="E920" s="35">
        <v>1199175.76</v>
      </c>
      <c r="F920" s="36" t="s">
        <v>45</v>
      </c>
      <c r="G920" s="37"/>
    </row>
    <row r="921" spans="1:7" ht="34.5">
      <c r="A921" s="32" t="s">
        <v>497</v>
      </c>
      <c r="B921" s="33" t="s">
        <v>479</v>
      </c>
      <c r="C921" s="34" t="s">
        <v>1665</v>
      </c>
      <c r="D921" s="35" t="s">
        <v>45</v>
      </c>
      <c r="E921" s="35">
        <v>333293.84000000003</v>
      </c>
      <c r="F921" s="36" t="s">
        <v>45</v>
      </c>
      <c r="G921" s="37"/>
    </row>
    <row r="922" spans="1:7" ht="23.25">
      <c r="A922" s="32" t="s">
        <v>508</v>
      </c>
      <c r="B922" s="33" t="s">
        <v>479</v>
      </c>
      <c r="C922" s="34" t="s">
        <v>1666</v>
      </c>
      <c r="D922" s="35">
        <v>7200</v>
      </c>
      <c r="E922" s="35">
        <v>7200</v>
      </c>
      <c r="F922" s="36" t="s">
        <v>45</v>
      </c>
      <c r="G922" s="37"/>
    </row>
    <row r="923" spans="1:7" ht="23.25">
      <c r="A923" s="32" t="s">
        <v>510</v>
      </c>
      <c r="B923" s="33" t="s">
        <v>479</v>
      </c>
      <c r="C923" s="34" t="s">
        <v>1667</v>
      </c>
      <c r="D923" s="35" t="s">
        <v>45</v>
      </c>
      <c r="E923" s="35">
        <v>7200</v>
      </c>
      <c r="F923" s="36" t="s">
        <v>45</v>
      </c>
      <c r="G923" s="37"/>
    </row>
    <row r="924" spans="1:7">
      <c r="A924" s="32" t="s">
        <v>512</v>
      </c>
      <c r="B924" s="33" t="s">
        <v>479</v>
      </c>
      <c r="C924" s="34" t="s">
        <v>1668</v>
      </c>
      <c r="D924" s="35" t="s">
        <v>45</v>
      </c>
      <c r="E924" s="35">
        <v>7200</v>
      </c>
      <c r="F924" s="36" t="s">
        <v>45</v>
      </c>
      <c r="G924" s="37"/>
    </row>
    <row r="925" spans="1:7">
      <c r="A925" s="32" t="s">
        <v>1241</v>
      </c>
      <c r="B925" s="33" t="s">
        <v>479</v>
      </c>
      <c r="C925" s="34" t="s">
        <v>1669</v>
      </c>
      <c r="D925" s="35">
        <v>623229</v>
      </c>
      <c r="E925" s="35">
        <v>253948</v>
      </c>
      <c r="F925" s="36">
        <v>369281</v>
      </c>
      <c r="G925" s="37"/>
    </row>
    <row r="926" spans="1:7">
      <c r="A926" s="32" t="s">
        <v>1307</v>
      </c>
      <c r="B926" s="33" t="s">
        <v>479</v>
      </c>
      <c r="C926" s="34" t="s">
        <v>1670</v>
      </c>
      <c r="D926" s="35">
        <v>623229</v>
      </c>
      <c r="E926" s="35">
        <v>253948</v>
      </c>
      <c r="F926" s="36">
        <v>369281</v>
      </c>
      <c r="G926" s="37"/>
    </row>
    <row r="927" spans="1:7" ht="23.25">
      <c r="A927" s="32" t="s">
        <v>1465</v>
      </c>
      <c r="B927" s="33" t="s">
        <v>479</v>
      </c>
      <c r="C927" s="34" t="s">
        <v>1671</v>
      </c>
      <c r="D927" s="35">
        <v>623229</v>
      </c>
      <c r="E927" s="35">
        <v>253948</v>
      </c>
      <c r="F927" s="36">
        <v>369281</v>
      </c>
      <c r="G927" s="37"/>
    </row>
    <row r="928" spans="1:7" ht="23.25">
      <c r="A928" s="32" t="s">
        <v>1500</v>
      </c>
      <c r="B928" s="33" t="s">
        <v>479</v>
      </c>
      <c r="C928" s="34" t="s">
        <v>1672</v>
      </c>
      <c r="D928" s="35">
        <v>623229</v>
      </c>
      <c r="E928" s="35">
        <v>253948</v>
      </c>
      <c r="F928" s="36">
        <v>369281</v>
      </c>
      <c r="G928" s="37"/>
    </row>
    <row r="929" spans="1:7" ht="34.5">
      <c r="A929" s="32" t="s">
        <v>1545</v>
      </c>
      <c r="B929" s="33" t="s">
        <v>479</v>
      </c>
      <c r="C929" s="34" t="s">
        <v>1673</v>
      </c>
      <c r="D929" s="35">
        <v>468200</v>
      </c>
      <c r="E929" s="35">
        <v>203149.8</v>
      </c>
      <c r="F929" s="36">
        <v>265050.2</v>
      </c>
      <c r="G929" s="37"/>
    </row>
    <row r="930" spans="1:7">
      <c r="A930" s="32" t="s">
        <v>616</v>
      </c>
      <c r="B930" s="33" t="s">
        <v>479</v>
      </c>
      <c r="C930" s="34" t="s">
        <v>1674</v>
      </c>
      <c r="D930" s="35">
        <v>468200</v>
      </c>
      <c r="E930" s="35">
        <v>203149.8</v>
      </c>
      <c r="F930" s="36">
        <v>265050.2</v>
      </c>
      <c r="G930" s="37"/>
    </row>
    <row r="931" spans="1:7" ht="23.25">
      <c r="A931" s="32" t="s">
        <v>649</v>
      </c>
      <c r="B931" s="33" t="s">
        <v>479</v>
      </c>
      <c r="C931" s="34" t="s">
        <v>1675</v>
      </c>
      <c r="D931" s="35" t="s">
        <v>45</v>
      </c>
      <c r="E931" s="35">
        <v>203149.8</v>
      </c>
      <c r="F931" s="36" t="s">
        <v>45</v>
      </c>
      <c r="G931" s="37"/>
    </row>
    <row r="932" spans="1:7" ht="23.25">
      <c r="A932" s="32" t="s">
        <v>651</v>
      </c>
      <c r="B932" s="33" t="s">
        <v>479</v>
      </c>
      <c r="C932" s="34" t="s">
        <v>1676</v>
      </c>
      <c r="D932" s="35" t="s">
        <v>45</v>
      </c>
      <c r="E932" s="35">
        <v>203149.8</v>
      </c>
      <c r="F932" s="36" t="s">
        <v>45</v>
      </c>
      <c r="G932" s="37"/>
    </row>
    <row r="933" spans="1:7" ht="68.25">
      <c r="A933" s="32" t="s">
        <v>1610</v>
      </c>
      <c r="B933" s="33" t="s">
        <v>479</v>
      </c>
      <c r="C933" s="34" t="s">
        <v>1677</v>
      </c>
      <c r="D933" s="35">
        <v>155029</v>
      </c>
      <c r="E933" s="35">
        <v>50798.2</v>
      </c>
      <c r="F933" s="36">
        <v>104230.8</v>
      </c>
      <c r="G933" s="37"/>
    </row>
    <row r="934" spans="1:7">
      <c r="A934" s="32" t="s">
        <v>616</v>
      </c>
      <c r="B934" s="33" t="s">
        <v>479</v>
      </c>
      <c r="C934" s="34" t="s">
        <v>1678</v>
      </c>
      <c r="D934" s="35">
        <v>155029</v>
      </c>
      <c r="E934" s="35">
        <v>50798.2</v>
      </c>
      <c r="F934" s="36">
        <v>104230.8</v>
      </c>
      <c r="G934" s="37"/>
    </row>
    <row r="935" spans="1:7" ht="23.25">
      <c r="A935" s="32" t="s">
        <v>649</v>
      </c>
      <c r="B935" s="33" t="s">
        <v>479</v>
      </c>
      <c r="C935" s="34" t="s">
        <v>1679</v>
      </c>
      <c r="D935" s="35" t="s">
        <v>45</v>
      </c>
      <c r="E935" s="35">
        <v>50798.2</v>
      </c>
      <c r="F935" s="36" t="s">
        <v>45</v>
      </c>
      <c r="G935" s="37"/>
    </row>
    <row r="936" spans="1:7" ht="23.25">
      <c r="A936" s="32" t="s">
        <v>651</v>
      </c>
      <c r="B936" s="33" t="s">
        <v>479</v>
      </c>
      <c r="C936" s="34" t="s">
        <v>1680</v>
      </c>
      <c r="D936" s="35" t="s">
        <v>45</v>
      </c>
      <c r="E936" s="35">
        <v>50798.2</v>
      </c>
      <c r="F936" s="36" t="s">
        <v>45</v>
      </c>
      <c r="G936" s="37"/>
    </row>
    <row r="937" spans="1:7">
      <c r="A937" s="32" t="s">
        <v>1681</v>
      </c>
      <c r="B937" s="33" t="s">
        <v>479</v>
      </c>
      <c r="C937" s="34" t="s">
        <v>1682</v>
      </c>
      <c r="D937" s="35">
        <v>4290694.3899999997</v>
      </c>
      <c r="E937" s="35">
        <v>1793135.07</v>
      </c>
      <c r="F937" s="36">
        <v>2497559.3199999998</v>
      </c>
      <c r="G937" s="37"/>
    </row>
    <row r="938" spans="1:7">
      <c r="A938" s="32" t="s">
        <v>481</v>
      </c>
      <c r="B938" s="33" t="s">
        <v>479</v>
      </c>
      <c r="C938" s="34" t="s">
        <v>1683</v>
      </c>
      <c r="D938" s="35">
        <v>4290694.3899999997</v>
      </c>
      <c r="E938" s="35">
        <v>1793135.07</v>
      </c>
      <c r="F938" s="36">
        <v>2497559.3199999998</v>
      </c>
      <c r="G938" s="37"/>
    </row>
    <row r="939" spans="1:7" ht="34.5">
      <c r="A939" s="32" t="s">
        <v>1684</v>
      </c>
      <c r="B939" s="33" t="s">
        <v>479</v>
      </c>
      <c r="C939" s="34" t="s">
        <v>1685</v>
      </c>
      <c r="D939" s="35">
        <v>4290694.3899999997</v>
      </c>
      <c r="E939" s="35">
        <v>1793135.07</v>
      </c>
      <c r="F939" s="36">
        <v>2497559.3199999998</v>
      </c>
      <c r="G939" s="37"/>
    </row>
    <row r="940" spans="1:7">
      <c r="A940" s="32" t="s">
        <v>485</v>
      </c>
      <c r="B940" s="33" t="s">
        <v>479</v>
      </c>
      <c r="C940" s="34" t="s">
        <v>1686</v>
      </c>
      <c r="D940" s="35">
        <v>4290694.3899999997</v>
      </c>
      <c r="E940" s="35">
        <v>1793135.07</v>
      </c>
      <c r="F940" s="36">
        <v>2497559.3199999998</v>
      </c>
      <c r="G940" s="37"/>
    </row>
    <row r="941" spans="1:7">
      <c r="A941" s="32" t="s">
        <v>1687</v>
      </c>
      <c r="B941" s="33" t="s">
        <v>479</v>
      </c>
      <c r="C941" s="34" t="s">
        <v>1688</v>
      </c>
      <c r="D941" s="35">
        <v>2839849.46</v>
      </c>
      <c r="E941" s="35">
        <v>1267694.68</v>
      </c>
      <c r="F941" s="36">
        <v>1572154.78</v>
      </c>
      <c r="G941" s="37"/>
    </row>
    <row r="942" spans="1:7" ht="45.75">
      <c r="A942" s="32" t="s">
        <v>489</v>
      </c>
      <c r="B942" s="33" t="s">
        <v>479</v>
      </c>
      <c r="C942" s="34" t="s">
        <v>1689</v>
      </c>
      <c r="D942" s="35">
        <v>2839849.46</v>
      </c>
      <c r="E942" s="35">
        <v>1267694.68</v>
      </c>
      <c r="F942" s="36">
        <v>1572154.78</v>
      </c>
      <c r="G942" s="37"/>
    </row>
    <row r="943" spans="1:7" ht="23.25">
      <c r="A943" s="32" t="s">
        <v>491</v>
      </c>
      <c r="B943" s="33" t="s">
        <v>479</v>
      </c>
      <c r="C943" s="34" t="s">
        <v>1690</v>
      </c>
      <c r="D943" s="35" t="s">
        <v>45</v>
      </c>
      <c r="E943" s="35">
        <v>1267694.68</v>
      </c>
      <c r="F943" s="36" t="s">
        <v>45</v>
      </c>
      <c r="G943" s="37"/>
    </row>
    <row r="944" spans="1:7">
      <c r="A944" s="32" t="s">
        <v>493</v>
      </c>
      <c r="B944" s="33" t="s">
        <v>479</v>
      </c>
      <c r="C944" s="34" t="s">
        <v>1691</v>
      </c>
      <c r="D944" s="35" t="s">
        <v>45</v>
      </c>
      <c r="E944" s="35">
        <v>1009953.28</v>
      </c>
      <c r="F944" s="36" t="s">
        <v>45</v>
      </c>
      <c r="G944" s="37"/>
    </row>
    <row r="945" spans="1:7" ht="34.5">
      <c r="A945" s="32" t="s">
        <v>497</v>
      </c>
      <c r="B945" s="33" t="s">
        <v>479</v>
      </c>
      <c r="C945" s="34" t="s">
        <v>1692</v>
      </c>
      <c r="D945" s="35" t="s">
        <v>45</v>
      </c>
      <c r="E945" s="35">
        <v>257741.4</v>
      </c>
      <c r="F945" s="36" t="s">
        <v>45</v>
      </c>
      <c r="G945" s="37"/>
    </row>
    <row r="946" spans="1:7" ht="23.25">
      <c r="A946" s="32" t="s">
        <v>523</v>
      </c>
      <c r="B946" s="33" t="s">
        <v>479</v>
      </c>
      <c r="C946" s="34" t="s">
        <v>1693</v>
      </c>
      <c r="D946" s="35">
        <v>1400844.93</v>
      </c>
      <c r="E946" s="35">
        <v>503420.39</v>
      </c>
      <c r="F946" s="36">
        <v>897424.54</v>
      </c>
      <c r="G946" s="37"/>
    </row>
    <row r="947" spans="1:7" ht="45.75">
      <c r="A947" s="32" t="s">
        <v>489</v>
      </c>
      <c r="B947" s="33" t="s">
        <v>479</v>
      </c>
      <c r="C947" s="34" t="s">
        <v>1694</v>
      </c>
      <c r="D947" s="35">
        <v>1400844.93</v>
      </c>
      <c r="E947" s="35">
        <v>503420.39</v>
      </c>
      <c r="F947" s="36">
        <v>897424.54</v>
      </c>
      <c r="G947" s="37"/>
    </row>
    <row r="948" spans="1:7" ht="23.25">
      <c r="A948" s="32" t="s">
        <v>491</v>
      </c>
      <c r="B948" s="33" t="s">
        <v>479</v>
      </c>
      <c r="C948" s="34" t="s">
        <v>1695</v>
      </c>
      <c r="D948" s="35" t="s">
        <v>45</v>
      </c>
      <c r="E948" s="35">
        <v>503420.39</v>
      </c>
      <c r="F948" s="36" t="s">
        <v>45</v>
      </c>
      <c r="G948" s="37"/>
    </row>
    <row r="949" spans="1:7">
      <c r="A949" s="32" t="s">
        <v>493</v>
      </c>
      <c r="B949" s="33" t="s">
        <v>479</v>
      </c>
      <c r="C949" s="34" t="s">
        <v>1696</v>
      </c>
      <c r="D949" s="35" t="s">
        <v>45</v>
      </c>
      <c r="E949" s="35">
        <v>404877.1</v>
      </c>
      <c r="F949" s="36" t="s">
        <v>45</v>
      </c>
      <c r="G949" s="37"/>
    </row>
    <row r="950" spans="1:7" ht="34.5">
      <c r="A950" s="32" t="s">
        <v>497</v>
      </c>
      <c r="B950" s="33" t="s">
        <v>479</v>
      </c>
      <c r="C950" s="34" t="s">
        <v>1697</v>
      </c>
      <c r="D950" s="35" t="s">
        <v>45</v>
      </c>
      <c r="E950" s="35">
        <v>98543.29</v>
      </c>
      <c r="F950" s="36" t="s">
        <v>45</v>
      </c>
      <c r="G950" s="37"/>
    </row>
    <row r="951" spans="1:7">
      <c r="A951" s="32" t="s">
        <v>543</v>
      </c>
      <c r="B951" s="33" t="s">
        <v>479</v>
      </c>
      <c r="C951" s="34" t="s">
        <v>1698</v>
      </c>
      <c r="D951" s="35">
        <v>50000</v>
      </c>
      <c r="E951" s="35">
        <v>22020</v>
      </c>
      <c r="F951" s="36">
        <v>27980</v>
      </c>
      <c r="G951" s="37"/>
    </row>
    <row r="952" spans="1:7" ht="23.25">
      <c r="A952" s="32" t="s">
        <v>508</v>
      </c>
      <c r="B952" s="33" t="s">
        <v>479</v>
      </c>
      <c r="C952" s="34" t="s">
        <v>1699</v>
      </c>
      <c r="D952" s="35">
        <v>50000</v>
      </c>
      <c r="E952" s="35">
        <v>22020</v>
      </c>
      <c r="F952" s="36">
        <v>27980</v>
      </c>
      <c r="G952" s="37"/>
    </row>
    <row r="953" spans="1:7" ht="23.25">
      <c r="A953" s="32" t="s">
        <v>510</v>
      </c>
      <c r="B953" s="33" t="s">
        <v>479</v>
      </c>
      <c r="C953" s="34" t="s">
        <v>1700</v>
      </c>
      <c r="D953" s="35" t="s">
        <v>45</v>
      </c>
      <c r="E953" s="35">
        <v>22020</v>
      </c>
      <c r="F953" s="36" t="s">
        <v>45</v>
      </c>
      <c r="G953" s="37"/>
    </row>
    <row r="954" spans="1:7">
      <c r="A954" s="32" t="s">
        <v>512</v>
      </c>
      <c r="B954" s="33" t="s">
        <v>479</v>
      </c>
      <c r="C954" s="34" t="s">
        <v>1701</v>
      </c>
      <c r="D954" s="35" t="s">
        <v>45</v>
      </c>
      <c r="E954" s="35">
        <v>22020</v>
      </c>
      <c r="F954" s="36" t="s">
        <v>45</v>
      </c>
      <c r="G954" s="37"/>
    </row>
    <row r="955" spans="1:7" ht="23.25">
      <c r="A955" s="32" t="s">
        <v>1702</v>
      </c>
      <c r="B955" s="33" t="s">
        <v>479</v>
      </c>
      <c r="C955" s="34" t="s">
        <v>1703</v>
      </c>
      <c r="D955" s="35">
        <v>3654208.74</v>
      </c>
      <c r="E955" s="35">
        <v>1678638.48</v>
      </c>
      <c r="F955" s="36">
        <v>1975570.26</v>
      </c>
      <c r="G955" s="37"/>
    </row>
    <row r="956" spans="1:7">
      <c r="A956" s="32" t="s">
        <v>481</v>
      </c>
      <c r="B956" s="33" t="s">
        <v>479</v>
      </c>
      <c r="C956" s="34" t="s">
        <v>1704</v>
      </c>
      <c r="D956" s="35">
        <v>3654208.74</v>
      </c>
      <c r="E956" s="35">
        <v>1678638.48</v>
      </c>
      <c r="F956" s="36">
        <v>1975570.26</v>
      </c>
      <c r="G956" s="37"/>
    </row>
    <row r="957" spans="1:7" ht="34.5">
      <c r="A957" s="32" t="s">
        <v>1705</v>
      </c>
      <c r="B957" s="33" t="s">
        <v>479</v>
      </c>
      <c r="C957" s="34" t="s">
        <v>1706</v>
      </c>
      <c r="D957" s="35">
        <v>3654208.74</v>
      </c>
      <c r="E957" s="35">
        <v>1678638.48</v>
      </c>
      <c r="F957" s="36">
        <v>1975570.26</v>
      </c>
      <c r="G957" s="37"/>
    </row>
    <row r="958" spans="1:7">
      <c r="A958" s="32" t="s">
        <v>485</v>
      </c>
      <c r="B958" s="33" t="s">
        <v>479</v>
      </c>
      <c r="C958" s="34" t="s">
        <v>1707</v>
      </c>
      <c r="D958" s="35">
        <v>3654208.74</v>
      </c>
      <c r="E958" s="35">
        <v>1678638.48</v>
      </c>
      <c r="F958" s="36">
        <v>1975570.26</v>
      </c>
      <c r="G958" s="37"/>
    </row>
    <row r="959" spans="1:7" ht="23.25">
      <c r="A959" s="32" t="s">
        <v>1708</v>
      </c>
      <c r="B959" s="33" t="s">
        <v>479</v>
      </c>
      <c r="C959" s="34" t="s">
        <v>1709</v>
      </c>
      <c r="D959" s="35">
        <v>2251091.1</v>
      </c>
      <c r="E959" s="35">
        <v>1021843.14</v>
      </c>
      <c r="F959" s="36">
        <v>1229247.96</v>
      </c>
      <c r="G959" s="37"/>
    </row>
    <row r="960" spans="1:7" ht="45.75">
      <c r="A960" s="32" t="s">
        <v>489</v>
      </c>
      <c r="B960" s="33" t="s">
        <v>479</v>
      </c>
      <c r="C960" s="34" t="s">
        <v>1710</v>
      </c>
      <c r="D960" s="35">
        <v>2251091.1</v>
      </c>
      <c r="E960" s="35">
        <v>1021843.14</v>
      </c>
      <c r="F960" s="36">
        <v>1229247.96</v>
      </c>
      <c r="G960" s="37"/>
    </row>
    <row r="961" spans="1:7" ht="23.25">
      <c r="A961" s="32" t="s">
        <v>491</v>
      </c>
      <c r="B961" s="33" t="s">
        <v>479</v>
      </c>
      <c r="C961" s="34" t="s">
        <v>1711</v>
      </c>
      <c r="D961" s="35" t="s">
        <v>45</v>
      </c>
      <c r="E961" s="35">
        <v>1021843.14</v>
      </c>
      <c r="F961" s="36" t="s">
        <v>45</v>
      </c>
      <c r="G961" s="37"/>
    </row>
    <row r="962" spans="1:7">
      <c r="A962" s="32" t="s">
        <v>493</v>
      </c>
      <c r="B962" s="33" t="s">
        <v>479</v>
      </c>
      <c r="C962" s="34" t="s">
        <v>1712</v>
      </c>
      <c r="D962" s="35" t="s">
        <v>45</v>
      </c>
      <c r="E962" s="35">
        <v>816463.88</v>
      </c>
      <c r="F962" s="36" t="s">
        <v>45</v>
      </c>
      <c r="G962" s="37"/>
    </row>
    <row r="963" spans="1:7" ht="34.5">
      <c r="A963" s="32" t="s">
        <v>497</v>
      </c>
      <c r="B963" s="33" t="s">
        <v>479</v>
      </c>
      <c r="C963" s="34" t="s">
        <v>1713</v>
      </c>
      <c r="D963" s="35" t="s">
        <v>45</v>
      </c>
      <c r="E963" s="35">
        <v>205379.26</v>
      </c>
      <c r="F963" s="36" t="s">
        <v>45</v>
      </c>
      <c r="G963" s="37"/>
    </row>
    <row r="964" spans="1:7" ht="23.25">
      <c r="A964" s="32" t="s">
        <v>523</v>
      </c>
      <c r="B964" s="33" t="s">
        <v>479</v>
      </c>
      <c r="C964" s="34" t="s">
        <v>1714</v>
      </c>
      <c r="D964" s="35">
        <v>1403117.64</v>
      </c>
      <c r="E964" s="35">
        <v>656795.34</v>
      </c>
      <c r="F964" s="36">
        <v>746322.3</v>
      </c>
      <c r="G964" s="37"/>
    </row>
    <row r="965" spans="1:7" ht="45.75">
      <c r="A965" s="32" t="s">
        <v>489</v>
      </c>
      <c r="B965" s="33" t="s">
        <v>479</v>
      </c>
      <c r="C965" s="34" t="s">
        <v>1715</v>
      </c>
      <c r="D965" s="35">
        <v>1403117.64</v>
      </c>
      <c r="E965" s="35">
        <v>656795.34</v>
      </c>
      <c r="F965" s="36">
        <v>746322.3</v>
      </c>
      <c r="G965" s="37"/>
    </row>
    <row r="966" spans="1:7" ht="23.25">
      <c r="A966" s="32" t="s">
        <v>491</v>
      </c>
      <c r="B966" s="33" t="s">
        <v>479</v>
      </c>
      <c r="C966" s="34" t="s">
        <v>1716</v>
      </c>
      <c r="D966" s="35" t="s">
        <v>45</v>
      </c>
      <c r="E966" s="35">
        <v>656795.34</v>
      </c>
      <c r="F966" s="36" t="s">
        <v>45</v>
      </c>
      <c r="G966" s="37"/>
    </row>
    <row r="967" spans="1:7">
      <c r="A967" s="32" t="s">
        <v>493</v>
      </c>
      <c r="B967" s="33" t="s">
        <v>479</v>
      </c>
      <c r="C967" s="34" t="s">
        <v>1717</v>
      </c>
      <c r="D967" s="35" t="s">
        <v>45</v>
      </c>
      <c r="E967" s="35">
        <v>524072.54</v>
      </c>
      <c r="F967" s="36" t="s">
        <v>45</v>
      </c>
      <c r="G967" s="37"/>
    </row>
    <row r="968" spans="1:7" ht="34.5">
      <c r="A968" s="32" t="s">
        <v>497</v>
      </c>
      <c r="B968" s="33" t="s">
        <v>479</v>
      </c>
      <c r="C968" s="34" t="s">
        <v>1718</v>
      </c>
      <c r="D968" s="35" t="s">
        <v>45</v>
      </c>
      <c r="E968" s="35">
        <v>132722.79999999999</v>
      </c>
      <c r="F968" s="36" t="s">
        <v>45</v>
      </c>
      <c r="G968" s="37"/>
    </row>
    <row r="969" spans="1:7" ht="23.25">
      <c r="A969" s="32" t="s">
        <v>1719</v>
      </c>
      <c r="B969" s="33" t="s">
        <v>479</v>
      </c>
      <c r="C969" s="34" t="s">
        <v>1720</v>
      </c>
      <c r="D969" s="35">
        <v>16460951.880000001</v>
      </c>
      <c r="E969" s="35">
        <v>6181275.3799999999</v>
      </c>
      <c r="F969" s="36">
        <v>10279676.5</v>
      </c>
      <c r="G969" s="37"/>
    </row>
    <row r="970" spans="1:7">
      <c r="A970" s="32" t="s">
        <v>481</v>
      </c>
      <c r="B970" s="33" t="s">
        <v>479</v>
      </c>
      <c r="C970" s="34" t="s">
        <v>1721</v>
      </c>
      <c r="D970" s="35">
        <v>14627927.880000001</v>
      </c>
      <c r="E970" s="35">
        <v>6181275.3799999999</v>
      </c>
      <c r="F970" s="36">
        <v>8446652.5</v>
      </c>
      <c r="G970" s="37"/>
    </row>
    <row r="971" spans="1:7" ht="34.5">
      <c r="A971" s="32" t="s">
        <v>1705</v>
      </c>
      <c r="B971" s="33" t="s">
        <v>479</v>
      </c>
      <c r="C971" s="34" t="s">
        <v>1722</v>
      </c>
      <c r="D971" s="35">
        <v>14627927.880000001</v>
      </c>
      <c r="E971" s="35">
        <v>6181275.3799999999</v>
      </c>
      <c r="F971" s="36">
        <v>8446652.5</v>
      </c>
      <c r="G971" s="37"/>
    </row>
    <row r="972" spans="1:7">
      <c r="A972" s="32" t="s">
        <v>485</v>
      </c>
      <c r="B972" s="33" t="s">
        <v>479</v>
      </c>
      <c r="C972" s="34" t="s">
        <v>1723</v>
      </c>
      <c r="D972" s="35">
        <v>14627927.880000001</v>
      </c>
      <c r="E972" s="35">
        <v>6181275.3799999999</v>
      </c>
      <c r="F972" s="36">
        <v>8446652.5</v>
      </c>
      <c r="G972" s="37"/>
    </row>
    <row r="973" spans="1:7" ht="23.25">
      <c r="A973" s="32" t="s">
        <v>523</v>
      </c>
      <c r="B973" s="33" t="s">
        <v>479</v>
      </c>
      <c r="C973" s="34" t="s">
        <v>1724</v>
      </c>
      <c r="D973" s="35">
        <v>14627927.880000001</v>
      </c>
      <c r="E973" s="35">
        <v>6181275.3799999999</v>
      </c>
      <c r="F973" s="36">
        <v>8446652.5</v>
      </c>
      <c r="G973" s="37"/>
    </row>
    <row r="974" spans="1:7" ht="45.75">
      <c r="A974" s="32" t="s">
        <v>489</v>
      </c>
      <c r="B974" s="33" t="s">
        <v>479</v>
      </c>
      <c r="C974" s="34" t="s">
        <v>1725</v>
      </c>
      <c r="D974" s="35">
        <v>12895530.42</v>
      </c>
      <c r="E974" s="35">
        <v>5425109.46</v>
      </c>
      <c r="F974" s="36">
        <v>7470420.96</v>
      </c>
      <c r="G974" s="37"/>
    </row>
    <row r="975" spans="1:7" ht="23.25">
      <c r="A975" s="32" t="s">
        <v>491</v>
      </c>
      <c r="B975" s="33" t="s">
        <v>479</v>
      </c>
      <c r="C975" s="34" t="s">
        <v>1726</v>
      </c>
      <c r="D975" s="35" t="s">
        <v>45</v>
      </c>
      <c r="E975" s="35">
        <v>5425109.46</v>
      </c>
      <c r="F975" s="36" t="s">
        <v>45</v>
      </c>
      <c r="G975" s="37"/>
    </row>
    <row r="976" spans="1:7">
      <c r="A976" s="32" t="s">
        <v>493</v>
      </c>
      <c r="B976" s="33" t="s">
        <v>479</v>
      </c>
      <c r="C976" s="34" t="s">
        <v>1727</v>
      </c>
      <c r="D976" s="35" t="s">
        <v>45</v>
      </c>
      <c r="E976" s="35">
        <v>4315952.76</v>
      </c>
      <c r="F976" s="36" t="s">
        <v>45</v>
      </c>
      <c r="G976" s="37"/>
    </row>
    <row r="977" spans="1:7" ht="23.25">
      <c r="A977" s="32" t="s">
        <v>495</v>
      </c>
      <c r="B977" s="33" t="s">
        <v>479</v>
      </c>
      <c r="C977" s="34" t="s">
        <v>1728</v>
      </c>
      <c r="D977" s="35" t="s">
        <v>45</v>
      </c>
      <c r="E977" s="35">
        <v>28133.599999999999</v>
      </c>
      <c r="F977" s="36" t="s">
        <v>45</v>
      </c>
      <c r="G977" s="37"/>
    </row>
    <row r="978" spans="1:7" ht="34.5">
      <c r="A978" s="32" t="s">
        <v>497</v>
      </c>
      <c r="B978" s="33" t="s">
        <v>479</v>
      </c>
      <c r="C978" s="34" t="s">
        <v>1729</v>
      </c>
      <c r="D978" s="35" t="s">
        <v>45</v>
      </c>
      <c r="E978" s="35">
        <v>1081023.1000000001</v>
      </c>
      <c r="F978" s="36" t="s">
        <v>45</v>
      </c>
      <c r="G978" s="37"/>
    </row>
    <row r="979" spans="1:7" ht="23.25">
      <c r="A979" s="32" t="s">
        <v>508</v>
      </c>
      <c r="B979" s="33" t="s">
        <v>479</v>
      </c>
      <c r="C979" s="34" t="s">
        <v>1730</v>
      </c>
      <c r="D979" s="35">
        <v>1732397.46</v>
      </c>
      <c r="E979" s="35">
        <v>756165.92</v>
      </c>
      <c r="F979" s="36">
        <v>976231.54</v>
      </c>
      <c r="G979" s="37"/>
    </row>
    <row r="980" spans="1:7" ht="23.25">
      <c r="A980" s="32" t="s">
        <v>510</v>
      </c>
      <c r="B980" s="33" t="s">
        <v>479</v>
      </c>
      <c r="C980" s="34" t="s">
        <v>1731</v>
      </c>
      <c r="D980" s="35" t="s">
        <v>45</v>
      </c>
      <c r="E980" s="35">
        <v>756165.92</v>
      </c>
      <c r="F980" s="36" t="s">
        <v>45</v>
      </c>
      <c r="G980" s="37"/>
    </row>
    <row r="981" spans="1:7">
      <c r="A981" s="32" t="s">
        <v>512</v>
      </c>
      <c r="B981" s="33" t="s">
        <v>479</v>
      </c>
      <c r="C981" s="34" t="s">
        <v>1732</v>
      </c>
      <c r="D981" s="35" t="s">
        <v>45</v>
      </c>
      <c r="E981" s="35">
        <v>756165.92</v>
      </c>
      <c r="F981" s="36" t="s">
        <v>45</v>
      </c>
      <c r="G981" s="37"/>
    </row>
    <row r="982" spans="1:7">
      <c r="A982" s="130" t="s">
        <v>562</v>
      </c>
      <c r="B982" s="131" t="s">
        <v>479</v>
      </c>
      <c r="C982" s="132" t="s">
        <v>1874</v>
      </c>
      <c r="D982" s="133">
        <v>0</v>
      </c>
      <c r="E982" s="133" t="s">
        <v>45</v>
      </c>
      <c r="F982" s="133">
        <v>0</v>
      </c>
      <c r="G982" s="37"/>
    </row>
    <row r="983" spans="1:7">
      <c r="A983" s="130" t="s">
        <v>485</v>
      </c>
      <c r="B983" s="131" t="s">
        <v>479</v>
      </c>
      <c r="C983" s="132" t="s">
        <v>1875</v>
      </c>
      <c r="D983" s="133">
        <v>0</v>
      </c>
      <c r="E983" s="133" t="s">
        <v>45</v>
      </c>
      <c r="F983" s="133">
        <v>0</v>
      </c>
      <c r="G983" s="37"/>
    </row>
    <row r="984" spans="1:7">
      <c r="A984" s="130" t="s">
        <v>1736</v>
      </c>
      <c r="B984" s="131" t="s">
        <v>479</v>
      </c>
      <c r="C984" s="132" t="s">
        <v>1876</v>
      </c>
      <c r="D984" s="133">
        <v>0</v>
      </c>
      <c r="E984" s="133" t="s">
        <v>45</v>
      </c>
      <c r="F984" s="133">
        <v>0</v>
      </c>
      <c r="G984" s="37"/>
    </row>
    <row r="985" spans="1:7">
      <c r="A985" s="130" t="s">
        <v>517</v>
      </c>
      <c r="B985" s="131" t="s">
        <v>479</v>
      </c>
      <c r="C985" s="132" t="s">
        <v>1877</v>
      </c>
      <c r="D985" s="133">
        <v>0</v>
      </c>
      <c r="E985" s="133" t="s">
        <v>45</v>
      </c>
      <c r="F985" s="133">
        <v>0</v>
      </c>
      <c r="G985" s="37"/>
    </row>
    <row r="986" spans="1:7">
      <c r="A986" s="130" t="s">
        <v>780</v>
      </c>
      <c r="B986" s="131" t="s">
        <v>479</v>
      </c>
      <c r="C986" s="132" t="s">
        <v>1733</v>
      </c>
      <c r="D986" s="133">
        <v>252000</v>
      </c>
      <c r="E986" s="133" t="s">
        <v>45</v>
      </c>
      <c r="F986" s="134">
        <v>252000</v>
      </c>
      <c r="G986" s="37"/>
    </row>
    <row r="987" spans="1:7">
      <c r="A987" s="32" t="s">
        <v>880</v>
      </c>
      <c r="B987" s="33" t="s">
        <v>479</v>
      </c>
      <c r="C987" s="34" t="s">
        <v>1734</v>
      </c>
      <c r="D987" s="35">
        <v>252000</v>
      </c>
      <c r="E987" s="35" t="s">
        <v>45</v>
      </c>
      <c r="F987" s="36">
        <v>252000</v>
      </c>
      <c r="G987" s="37"/>
    </row>
    <row r="988" spans="1:7">
      <c r="A988" s="32" t="s">
        <v>485</v>
      </c>
      <c r="B988" s="33" t="s">
        <v>479</v>
      </c>
      <c r="C988" s="34" t="s">
        <v>1735</v>
      </c>
      <c r="D988" s="35">
        <v>252000</v>
      </c>
      <c r="E988" s="35" t="s">
        <v>45</v>
      </c>
      <c r="F988" s="36">
        <v>252000</v>
      </c>
      <c r="G988" s="37"/>
    </row>
    <row r="989" spans="1:7">
      <c r="A989" s="32" t="s">
        <v>1736</v>
      </c>
      <c r="B989" s="33" t="s">
        <v>479</v>
      </c>
      <c r="C989" s="34" t="s">
        <v>1737</v>
      </c>
      <c r="D989" s="35">
        <v>252000</v>
      </c>
      <c r="E989" s="35" t="s">
        <v>45</v>
      </c>
      <c r="F989" s="36">
        <v>252000</v>
      </c>
      <c r="G989" s="37"/>
    </row>
    <row r="990" spans="1:7">
      <c r="A990" s="32" t="s">
        <v>517</v>
      </c>
      <c r="B990" s="33" t="s">
        <v>479</v>
      </c>
      <c r="C990" s="34" t="s">
        <v>1738</v>
      </c>
      <c r="D990" s="35">
        <v>252000</v>
      </c>
      <c r="E990" s="35" t="s">
        <v>45</v>
      </c>
      <c r="F990" s="36">
        <v>252000</v>
      </c>
      <c r="G990" s="37"/>
    </row>
    <row r="991" spans="1:7">
      <c r="A991" s="32" t="s">
        <v>930</v>
      </c>
      <c r="B991" s="33" t="s">
        <v>479</v>
      </c>
      <c r="C991" s="34" t="s">
        <v>1739</v>
      </c>
      <c r="D991" s="35">
        <v>1581024</v>
      </c>
      <c r="E991" s="35" t="s">
        <v>45</v>
      </c>
      <c r="F991" s="36">
        <v>1581024</v>
      </c>
      <c r="G991" s="37"/>
    </row>
    <row r="992" spans="1:7">
      <c r="A992" s="32" t="s">
        <v>932</v>
      </c>
      <c r="B992" s="33" t="s">
        <v>479</v>
      </c>
      <c r="C992" s="34" t="s">
        <v>1740</v>
      </c>
      <c r="D992" s="35">
        <v>1581024</v>
      </c>
      <c r="E992" s="35" t="s">
        <v>45</v>
      </c>
      <c r="F992" s="36">
        <v>1581024</v>
      </c>
      <c r="G992" s="37"/>
    </row>
    <row r="993" spans="1:7">
      <c r="A993" s="32" t="s">
        <v>485</v>
      </c>
      <c r="B993" s="33" t="s">
        <v>479</v>
      </c>
      <c r="C993" s="34" t="s">
        <v>1741</v>
      </c>
      <c r="D993" s="35">
        <v>1581024</v>
      </c>
      <c r="E993" s="35" t="s">
        <v>45</v>
      </c>
      <c r="F993" s="36">
        <v>1581024</v>
      </c>
      <c r="G993" s="37"/>
    </row>
    <row r="994" spans="1:7">
      <c r="A994" s="32" t="s">
        <v>1736</v>
      </c>
      <c r="B994" s="33" t="s">
        <v>479</v>
      </c>
      <c r="C994" s="34" t="s">
        <v>1742</v>
      </c>
      <c r="D994" s="35">
        <v>1581024</v>
      </c>
      <c r="E994" s="35" t="s">
        <v>45</v>
      </c>
      <c r="F994" s="36">
        <v>1581024</v>
      </c>
      <c r="G994" s="37"/>
    </row>
    <row r="995" spans="1:7">
      <c r="A995" s="32" t="s">
        <v>517</v>
      </c>
      <c r="B995" s="33" t="s">
        <v>479</v>
      </c>
      <c r="C995" s="34" t="s">
        <v>1743</v>
      </c>
      <c r="D995" s="35">
        <v>1581024</v>
      </c>
      <c r="E995" s="35" t="s">
        <v>45</v>
      </c>
      <c r="F995" s="36">
        <v>1581024</v>
      </c>
      <c r="G995" s="37"/>
    </row>
    <row r="996" spans="1:7" ht="24" customHeight="1">
      <c r="A996" s="38" t="s">
        <v>1744</v>
      </c>
      <c r="B996" s="39" t="s">
        <v>1745</v>
      </c>
      <c r="C996" s="40" t="s">
        <v>33</v>
      </c>
      <c r="D996" s="41">
        <v>-11566840.76</v>
      </c>
      <c r="E996" s="41">
        <v>78739352.849999994</v>
      </c>
      <c r="F996" s="42" t="s">
        <v>33</v>
      </c>
      <c r="G996" s="43"/>
    </row>
    <row r="997" spans="1:7" ht="15" customHeight="1">
      <c r="A997" s="44"/>
      <c r="B997" s="45"/>
      <c r="C997" s="45"/>
      <c r="D997" s="45"/>
      <c r="E997" s="45"/>
      <c r="F997" s="45"/>
      <c r="G997" s="8"/>
    </row>
  </sheetData>
  <autoFilter ref="A1:A997"/>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scale="63" fitToHeight="0" orientation="portrait" r:id="rId1"/>
</worksheet>
</file>

<file path=xl/worksheets/sheet3.xml><?xml version="1.0" encoding="utf-8"?>
<worksheet xmlns="http://schemas.openxmlformats.org/spreadsheetml/2006/main" xmlns:r="http://schemas.openxmlformats.org/officeDocument/2006/relationships">
  <dimension ref="A1:G64"/>
  <sheetViews>
    <sheetView topLeftCell="A25" zoomScaleSheetLayoutView="100" workbookViewId="0">
      <selection activeCell="F45" sqref="F45"/>
    </sheetView>
  </sheetViews>
  <sheetFormatPr defaultRowHeight="1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c r="A1" s="46"/>
      <c r="B1" s="47"/>
      <c r="C1" s="48"/>
      <c r="D1" s="10"/>
      <c r="E1" s="49"/>
      <c r="F1" s="21" t="s">
        <v>1746</v>
      </c>
      <c r="G1" s="8"/>
    </row>
    <row r="2" spans="1:7" ht="14.1" customHeight="1">
      <c r="A2" s="151" t="s">
        <v>1747</v>
      </c>
      <c r="B2" s="152"/>
      <c r="C2" s="152"/>
      <c r="D2" s="152"/>
      <c r="E2" s="152"/>
      <c r="F2" s="152"/>
      <c r="G2" s="8"/>
    </row>
    <row r="3" spans="1:7" ht="12" customHeight="1">
      <c r="A3" s="50"/>
      <c r="B3" s="51"/>
      <c r="C3" s="52"/>
      <c r="D3" s="53"/>
      <c r="E3" s="54"/>
      <c r="F3" s="55"/>
      <c r="G3" s="8"/>
    </row>
    <row r="4" spans="1:7" ht="13.5" customHeight="1">
      <c r="A4" s="149" t="s">
        <v>22</v>
      </c>
      <c r="B4" s="149" t="s">
        <v>23</v>
      </c>
      <c r="C4" s="149" t="s">
        <v>1748</v>
      </c>
      <c r="D4" s="149" t="s">
        <v>25</v>
      </c>
      <c r="E4" s="149" t="s">
        <v>26</v>
      </c>
      <c r="F4" s="149" t="s">
        <v>27</v>
      </c>
      <c r="G4" s="8"/>
    </row>
    <row r="5" spans="1:7" ht="12" customHeight="1">
      <c r="A5" s="150"/>
      <c r="B5" s="150"/>
      <c r="C5" s="150"/>
      <c r="D5" s="150"/>
      <c r="E5" s="150"/>
      <c r="F5" s="150"/>
      <c r="G5" s="8"/>
    </row>
    <row r="6" spans="1:7" ht="12" customHeight="1">
      <c r="A6" s="150"/>
      <c r="B6" s="150"/>
      <c r="C6" s="150"/>
      <c r="D6" s="150"/>
      <c r="E6" s="150"/>
      <c r="F6" s="150"/>
      <c r="G6" s="8"/>
    </row>
    <row r="7" spans="1:7" ht="11.25" customHeight="1">
      <c r="A7" s="150"/>
      <c r="B7" s="150"/>
      <c r="C7" s="150"/>
      <c r="D7" s="150"/>
      <c r="E7" s="150"/>
      <c r="F7" s="150"/>
      <c r="G7" s="8"/>
    </row>
    <row r="8" spans="1:7" ht="10.5" customHeight="1">
      <c r="A8" s="150"/>
      <c r="B8" s="150"/>
      <c r="C8" s="150"/>
      <c r="D8" s="150"/>
      <c r="E8" s="150"/>
      <c r="F8" s="150"/>
      <c r="G8" s="8"/>
    </row>
    <row r="9" spans="1:7" ht="12" customHeight="1">
      <c r="A9" s="14">
        <v>1</v>
      </c>
      <c r="B9" s="15">
        <v>2</v>
      </c>
      <c r="C9" s="23">
        <v>3</v>
      </c>
      <c r="D9" s="24" t="s">
        <v>28</v>
      </c>
      <c r="E9" s="24" t="s">
        <v>29</v>
      </c>
      <c r="F9" s="24" t="s">
        <v>30</v>
      </c>
      <c r="G9" s="8"/>
    </row>
    <row r="10" spans="1:7" ht="18" customHeight="1">
      <c r="A10" s="38" t="s">
        <v>1749</v>
      </c>
      <c r="B10" s="56">
        <v>500</v>
      </c>
      <c r="C10" s="57" t="s">
        <v>33</v>
      </c>
      <c r="D10" s="18">
        <v>11566840.76</v>
      </c>
      <c r="E10" s="18">
        <v>-78739352.849999994</v>
      </c>
      <c r="F10" s="27">
        <v>90306193.609999999</v>
      </c>
      <c r="G10" s="8"/>
    </row>
    <row r="11" spans="1:7" ht="12" customHeight="1">
      <c r="A11" s="58" t="s">
        <v>34</v>
      </c>
      <c r="B11" s="59"/>
      <c r="C11" s="60"/>
      <c r="D11" s="61"/>
      <c r="E11" s="61"/>
      <c r="F11" s="62"/>
      <c r="G11" s="8"/>
    </row>
    <row r="12" spans="1:7" ht="18" customHeight="1">
      <c r="A12" s="63" t="s">
        <v>1750</v>
      </c>
      <c r="B12" s="59">
        <v>520</v>
      </c>
      <c r="C12" s="60" t="s">
        <v>33</v>
      </c>
      <c r="D12" s="64">
        <v>42982580.420000002</v>
      </c>
      <c r="E12" s="64">
        <v>-12186573.99</v>
      </c>
      <c r="F12" s="65">
        <v>55169154.409999996</v>
      </c>
      <c r="G12" s="8"/>
    </row>
    <row r="13" spans="1:7" ht="12" customHeight="1">
      <c r="A13" s="66" t="s">
        <v>1751</v>
      </c>
      <c r="B13" s="59"/>
      <c r="C13" s="60"/>
      <c r="D13" s="61"/>
      <c r="E13" s="61"/>
      <c r="F13" s="62"/>
      <c r="G13" s="8"/>
    </row>
    <row r="14" spans="1:7" ht="23.25">
      <c r="A14" s="32" t="s">
        <v>1752</v>
      </c>
      <c r="B14" s="59">
        <v>520</v>
      </c>
      <c r="C14" s="60" t="s">
        <v>1753</v>
      </c>
      <c r="D14" s="64">
        <v>42982580.420000002</v>
      </c>
      <c r="E14" s="64">
        <v>-12186573.99</v>
      </c>
      <c r="F14" s="65">
        <v>55169154.409999996</v>
      </c>
      <c r="G14" s="8"/>
    </row>
    <row r="15" spans="1:7">
      <c r="A15" s="32" t="s">
        <v>1754</v>
      </c>
      <c r="B15" s="59">
        <v>520</v>
      </c>
      <c r="C15" s="60" t="s">
        <v>1755</v>
      </c>
      <c r="D15" s="64">
        <v>-109000000</v>
      </c>
      <c r="E15" s="64">
        <v>-12201573.99</v>
      </c>
      <c r="F15" s="65">
        <v>-96798426.010000005</v>
      </c>
      <c r="G15" s="8"/>
    </row>
    <row r="16" spans="1:7" ht="23.25">
      <c r="A16" s="32" t="s">
        <v>1756</v>
      </c>
      <c r="B16" s="59">
        <v>520</v>
      </c>
      <c r="C16" s="60" t="s">
        <v>1757</v>
      </c>
      <c r="D16" s="64">
        <v>-109000000</v>
      </c>
      <c r="E16" s="64">
        <v>-12201573.99</v>
      </c>
      <c r="F16" s="65">
        <v>-96798426.010000005</v>
      </c>
      <c r="G16" s="8"/>
    </row>
    <row r="17" spans="1:7" ht="68.25">
      <c r="A17" s="32" t="s">
        <v>1758</v>
      </c>
      <c r="B17" s="59">
        <v>520</v>
      </c>
      <c r="C17" s="60" t="s">
        <v>1759</v>
      </c>
      <c r="D17" s="64">
        <v>-109000000</v>
      </c>
      <c r="E17" s="64">
        <v>-12201573.99</v>
      </c>
      <c r="F17" s="65">
        <v>-96798426.010000005</v>
      </c>
      <c r="G17" s="8"/>
    </row>
    <row r="18" spans="1:7" ht="68.25">
      <c r="A18" s="32" t="s">
        <v>1760</v>
      </c>
      <c r="B18" s="59">
        <v>520</v>
      </c>
      <c r="C18" s="60" t="s">
        <v>1761</v>
      </c>
      <c r="D18" s="64">
        <v>-109000000</v>
      </c>
      <c r="E18" s="64">
        <v>-12201573.99</v>
      </c>
      <c r="F18" s="65">
        <v>-96798426.010000005</v>
      </c>
      <c r="G18" s="8"/>
    </row>
    <row r="19" spans="1:7" ht="23.25">
      <c r="A19" s="32" t="s">
        <v>1762</v>
      </c>
      <c r="B19" s="59">
        <v>520</v>
      </c>
      <c r="C19" s="60" t="s">
        <v>1763</v>
      </c>
      <c r="D19" s="64">
        <v>151982580.41999999</v>
      </c>
      <c r="E19" s="64">
        <v>15000</v>
      </c>
      <c r="F19" s="65">
        <v>151967580.41999999</v>
      </c>
      <c r="G19" s="8"/>
    </row>
    <row r="20" spans="1:7" ht="23.25">
      <c r="A20" s="32" t="s">
        <v>1764</v>
      </c>
      <c r="B20" s="59">
        <v>520</v>
      </c>
      <c r="C20" s="60" t="s">
        <v>1765</v>
      </c>
      <c r="D20" s="64">
        <v>151982580.41999999</v>
      </c>
      <c r="E20" s="64">
        <v>15000</v>
      </c>
      <c r="F20" s="65">
        <v>151967580.41999999</v>
      </c>
      <c r="G20" s="8"/>
    </row>
    <row r="21" spans="1:7" ht="23.25">
      <c r="A21" s="32" t="s">
        <v>1766</v>
      </c>
      <c r="B21" s="59">
        <v>520</v>
      </c>
      <c r="C21" s="60" t="s">
        <v>1767</v>
      </c>
      <c r="D21" s="64">
        <v>151982580.41999999</v>
      </c>
      <c r="E21" s="64">
        <v>15000</v>
      </c>
      <c r="F21" s="65">
        <v>151967580.41999999</v>
      </c>
      <c r="G21" s="8"/>
    </row>
    <row r="22" spans="1:7" ht="34.5">
      <c r="A22" s="32" t="s">
        <v>1768</v>
      </c>
      <c r="B22" s="59">
        <v>520</v>
      </c>
      <c r="C22" s="60" t="s">
        <v>1769</v>
      </c>
      <c r="D22" s="64">
        <v>151982580.41999999</v>
      </c>
      <c r="E22" s="64">
        <v>15000</v>
      </c>
      <c r="F22" s="65">
        <v>151967580.41999999</v>
      </c>
      <c r="G22" s="8"/>
    </row>
    <row r="23" spans="1:7" ht="14.1" customHeight="1">
      <c r="A23" s="67" t="s">
        <v>1770</v>
      </c>
      <c r="B23" s="59">
        <v>620</v>
      </c>
      <c r="C23" s="60" t="s">
        <v>33</v>
      </c>
      <c r="D23" s="64" t="s">
        <v>45</v>
      </c>
      <c r="E23" s="64" t="s">
        <v>45</v>
      </c>
      <c r="F23" s="65" t="s">
        <v>45</v>
      </c>
      <c r="G23" s="8"/>
    </row>
    <row r="24" spans="1:7" ht="12.95" customHeight="1">
      <c r="A24" s="68" t="s">
        <v>1751</v>
      </c>
      <c r="B24" s="59"/>
      <c r="C24" s="60"/>
      <c r="D24" s="61"/>
      <c r="E24" s="61"/>
      <c r="F24" s="62"/>
      <c r="G24" s="8"/>
    </row>
    <row r="25" spans="1:7" ht="14.1" customHeight="1">
      <c r="A25" s="69" t="s">
        <v>1771</v>
      </c>
      <c r="B25" s="59">
        <v>700</v>
      </c>
      <c r="C25" s="60"/>
      <c r="D25" s="64">
        <v>-31415739.66</v>
      </c>
      <c r="E25" s="64">
        <v>-66552778.859999999</v>
      </c>
      <c r="F25" s="65" t="s">
        <v>45</v>
      </c>
      <c r="G25" s="8"/>
    </row>
    <row r="26" spans="1:7" ht="23.25">
      <c r="A26" s="70" t="s">
        <v>1772</v>
      </c>
      <c r="B26" s="59">
        <v>700</v>
      </c>
      <c r="C26" s="60" t="s">
        <v>1773</v>
      </c>
      <c r="D26" s="64">
        <v>-31415739.66</v>
      </c>
      <c r="E26" s="64">
        <v>-66552778.859999999</v>
      </c>
      <c r="F26" s="65" t="s">
        <v>45</v>
      </c>
      <c r="G26" s="8"/>
    </row>
    <row r="27" spans="1:7">
      <c r="A27" s="32" t="s">
        <v>1775</v>
      </c>
      <c r="B27" s="59">
        <v>710</v>
      </c>
      <c r="C27" s="60" t="s">
        <v>1776</v>
      </c>
      <c r="D27" s="64" t="s">
        <v>45</v>
      </c>
      <c r="E27" s="64">
        <v>-938390530.08000004</v>
      </c>
      <c r="F27" s="71" t="s">
        <v>1774</v>
      </c>
      <c r="G27" s="8"/>
    </row>
    <row r="28" spans="1:7">
      <c r="A28" s="32" t="s">
        <v>1777</v>
      </c>
      <c r="B28" s="59">
        <v>710</v>
      </c>
      <c r="C28" s="60" t="s">
        <v>1778</v>
      </c>
      <c r="D28" s="64" t="s">
        <v>45</v>
      </c>
      <c r="E28" s="64">
        <v>-938390530.08000004</v>
      </c>
      <c r="F28" s="71" t="s">
        <v>1774</v>
      </c>
      <c r="G28" s="8"/>
    </row>
    <row r="29" spans="1:7">
      <c r="A29" s="32" t="s">
        <v>1779</v>
      </c>
      <c r="B29" s="59">
        <v>710</v>
      </c>
      <c r="C29" s="60" t="s">
        <v>1780</v>
      </c>
      <c r="D29" s="64" t="s">
        <v>45</v>
      </c>
      <c r="E29" s="64">
        <v>-938390530.08000004</v>
      </c>
      <c r="F29" s="71" t="s">
        <v>1774</v>
      </c>
      <c r="G29" s="8"/>
    </row>
    <row r="30" spans="1:7" ht="23.25">
      <c r="A30" s="32" t="s">
        <v>1781</v>
      </c>
      <c r="B30" s="59">
        <v>710</v>
      </c>
      <c r="C30" s="60" t="s">
        <v>1782</v>
      </c>
      <c r="D30" s="64" t="s">
        <v>45</v>
      </c>
      <c r="E30" s="64">
        <v>-938390530.08000004</v>
      </c>
      <c r="F30" s="71" t="s">
        <v>1774</v>
      </c>
      <c r="G30" s="8"/>
    </row>
    <row r="31" spans="1:7">
      <c r="A31" s="32" t="s">
        <v>1783</v>
      </c>
      <c r="B31" s="59">
        <v>720</v>
      </c>
      <c r="C31" s="72" t="s">
        <v>1784</v>
      </c>
      <c r="D31" s="64" t="s">
        <v>45</v>
      </c>
      <c r="E31" s="64">
        <v>871837751.22000003</v>
      </c>
      <c r="F31" s="71" t="s">
        <v>1774</v>
      </c>
      <c r="G31" s="8"/>
    </row>
    <row r="32" spans="1:7">
      <c r="A32" s="32" t="s">
        <v>1785</v>
      </c>
      <c r="B32" s="59">
        <v>720</v>
      </c>
      <c r="C32" s="72" t="s">
        <v>1786</v>
      </c>
      <c r="D32" s="64" t="s">
        <v>45</v>
      </c>
      <c r="E32" s="64">
        <v>871837751.22000003</v>
      </c>
      <c r="F32" s="71" t="s">
        <v>1774</v>
      </c>
      <c r="G32" s="8"/>
    </row>
    <row r="33" spans="1:7">
      <c r="A33" s="32" t="s">
        <v>1787</v>
      </c>
      <c r="B33" s="59">
        <v>720</v>
      </c>
      <c r="C33" s="72" t="s">
        <v>1788</v>
      </c>
      <c r="D33" s="64" t="s">
        <v>45</v>
      </c>
      <c r="E33" s="64">
        <v>871837751.22000003</v>
      </c>
      <c r="F33" s="71" t="s">
        <v>1774</v>
      </c>
      <c r="G33" s="8"/>
    </row>
    <row r="34" spans="1:7" ht="23.25">
      <c r="A34" s="32" t="s">
        <v>1789</v>
      </c>
      <c r="B34" s="59">
        <v>720</v>
      </c>
      <c r="C34" s="72" t="s">
        <v>1790</v>
      </c>
      <c r="D34" s="64" t="s">
        <v>45</v>
      </c>
      <c r="E34" s="64">
        <v>871837751.22000003</v>
      </c>
      <c r="F34" s="71" t="s">
        <v>1774</v>
      </c>
      <c r="G34" s="8"/>
    </row>
    <row r="35" spans="1:7" ht="10.5" customHeight="1">
      <c r="A35" s="73"/>
      <c r="B35" s="74"/>
      <c r="C35" s="75"/>
      <c r="D35" s="76"/>
      <c r="E35" s="77"/>
      <c r="F35" s="77"/>
      <c r="G35" s="8"/>
    </row>
    <row r="36" spans="1:7">
      <c r="A36" s="78"/>
      <c r="B36" s="79"/>
      <c r="C36" s="78"/>
      <c r="D36" s="6"/>
      <c r="E36" s="80"/>
      <c r="F36" s="80"/>
      <c r="G36" s="8"/>
    </row>
    <row r="37" spans="1:7" ht="20.100000000000001" customHeight="1">
      <c r="A37" s="9" t="s">
        <v>1791</v>
      </c>
      <c r="B37" s="81"/>
      <c r="C37" s="8"/>
      <c r="D37" s="159" t="s">
        <v>1792</v>
      </c>
      <c r="E37" s="160"/>
      <c r="F37" s="8"/>
      <c r="G37" s="8"/>
    </row>
    <row r="38" spans="1:7" ht="9.9499999999999993" customHeight="1">
      <c r="A38" s="83"/>
      <c r="B38" s="84" t="s">
        <v>1793</v>
      </c>
      <c r="C38" s="8"/>
      <c r="D38" s="155" t="s">
        <v>1794</v>
      </c>
      <c r="E38" s="156"/>
      <c r="F38" s="8"/>
      <c r="G38" s="8"/>
    </row>
    <row r="39" spans="1:7" ht="9.9499999999999993" customHeight="1">
      <c r="A39" s="78"/>
      <c r="B39" s="85"/>
      <c r="C39" s="86"/>
      <c r="D39" s="80"/>
      <c r="E39" s="80"/>
      <c r="F39" s="80"/>
      <c r="G39" s="8"/>
    </row>
    <row r="40" spans="1:7" ht="10.5" customHeight="1">
      <c r="A40" s="87"/>
      <c r="B40" s="88"/>
      <c r="C40" s="86"/>
      <c r="D40" s="48"/>
      <c r="E40" s="161"/>
      <c r="F40" s="162"/>
      <c r="G40" s="8"/>
    </row>
    <row r="41" spans="1:7">
      <c r="A41" s="46" t="s">
        <v>1795</v>
      </c>
      <c r="B41" s="82"/>
      <c r="C41" s="8"/>
      <c r="D41" s="163" t="s">
        <v>1796</v>
      </c>
      <c r="E41" s="164"/>
      <c r="F41" s="83"/>
      <c r="G41" s="8"/>
    </row>
    <row r="42" spans="1:7" ht="11.1" customHeight="1">
      <c r="A42" s="8"/>
      <c r="B42" s="84" t="s">
        <v>1793</v>
      </c>
      <c r="C42" s="8"/>
      <c r="D42" s="155" t="s">
        <v>1794</v>
      </c>
      <c r="E42" s="156"/>
      <c r="F42" s="8"/>
      <c r="G42" s="8"/>
    </row>
    <row r="43" spans="1:7" ht="11.1" customHeight="1">
      <c r="A43" s="8"/>
      <c r="B43" s="83"/>
      <c r="C43" s="8"/>
      <c r="D43" s="83"/>
      <c r="E43" s="83"/>
      <c r="F43" s="8"/>
      <c r="G43" s="8"/>
    </row>
    <row r="44" spans="1:7" ht="11.1" customHeight="1">
      <c r="A44" s="8"/>
      <c r="B44" s="83"/>
      <c r="C44" s="8"/>
      <c r="D44" s="83"/>
      <c r="E44" s="83"/>
      <c r="F44" s="8"/>
      <c r="G44" s="8"/>
    </row>
    <row r="45" spans="1:7" ht="11.1" customHeight="1">
      <c r="A45" s="8"/>
      <c r="B45" s="83"/>
      <c r="C45" s="8"/>
      <c r="D45" s="83"/>
      <c r="E45" s="83"/>
      <c r="F45" s="8"/>
      <c r="G45" s="8"/>
    </row>
    <row r="46" spans="1:7" ht="11.1" customHeight="1">
      <c r="A46" s="8"/>
      <c r="B46" s="83"/>
      <c r="C46" s="8"/>
      <c r="D46" s="83"/>
      <c r="E46" s="83"/>
      <c r="F46" s="8"/>
      <c r="G46" s="8"/>
    </row>
    <row r="47" spans="1:7" ht="11.1" customHeight="1">
      <c r="A47" s="8"/>
      <c r="B47" s="83"/>
      <c r="C47" s="8"/>
      <c r="D47" s="83"/>
      <c r="E47" s="83"/>
      <c r="F47" s="8"/>
      <c r="G47" s="8"/>
    </row>
    <row r="48" spans="1:7" ht="11.1" customHeight="1">
      <c r="A48" s="8"/>
      <c r="B48" s="83"/>
      <c r="C48" s="8"/>
      <c r="D48" s="83"/>
      <c r="E48" s="83"/>
      <c r="F48" s="8"/>
      <c r="G48" s="8"/>
    </row>
    <row r="49" spans="1:7" ht="17.100000000000001" customHeight="1">
      <c r="A49" s="6"/>
      <c r="B49" s="81"/>
      <c r="C49" s="86"/>
      <c r="D49" s="6"/>
      <c r="E49" s="6"/>
      <c r="F49" s="89" t="s">
        <v>1797</v>
      </c>
      <c r="G49" s="8"/>
    </row>
    <row r="50" spans="1:7" ht="17.25" customHeight="1">
      <c r="A50" s="9" t="s">
        <v>1798</v>
      </c>
      <c r="B50" s="90"/>
      <c r="C50" s="8"/>
      <c r="D50" s="159" t="s">
        <v>1799</v>
      </c>
      <c r="E50" s="160"/>
      <c r="F50" s="89" t="s">
        <v>1797</v>
      </c>
      <c r="G50" s="8"/>
    </row>
    <row r="51" spans="1:7" ht="12" customHeight="1">
      <c r="A51" s="83"/>
      <c r="B51" s="84" t="s">
        <v>1793</v>
      </c>
      <c r="C51" s="8"/>
      <c r="D51" s="155" t="s">
        <v>1794</v>
      </c>
      <c r="E51" s="156"/>
      <c r="F51" s="89" t="s">
        <v>1797</v>
      </c>
      <c r="G51" s="8"/>
    </row>
    <row r="52" spans="1:7" ht="17.100000000000001" customHeight="1">
      <c r="A52" s="9"/>
      <c r="B52" s="9"/>
      <c r="C52" s="9"/>
      <c r="D52" s="86"/>
      <c r="E52" s="6"/>
      <c r="F52" s="6"/>
      <c r="G52" s="8"/>
    </row>
    <row r="53" spans="1:7" hidden="1">
      <c r="A53" s="9"/>
      <c r="B53" s="9" t="s">
        <v>1800</v>
      </c>
      <c r="C53" s="9"/>
      <c r="D53" s="86"/>
      <c r="E53" s="6"/>
      <c r="F53" s="8"/>
      <c r="G53" s="8"/>
    </row>
    <row r="54" spans="1:7" hidden="1">
      <c r="A54" s="89" t="s">
        <v>1791</v>
      </c>
      <c r="B54" s="9"/>
      <c r="C54" s="9"/>
      <c r="D54" s="159"/>
      <c r="E54" s="160"/>
      <c r="F54" s="89" t="s">
        <v>1800</v>
      </c>
      <c r="G54" s="8"/>
    </row>
    <row r="55" spans="1:7" hidden="1">
      <c r="A55" s="89" t="s">
        <v>1801</v>
      </c>
      <c r="B55" s="84" t="s">
        <v>1793</v>
      </c>
      <c r="C55" s="8"/>
      <c r="D55" s="155" t="s">
        <v>1794</v>
      </c>
      <c r="E55" s="156"/>
      <c r="F55" s="89" t="s">
        <v>1800</v>
      </c>
      <c r="G55" s="8"/>
    </row>
    <row r="56" spans="1:7" ht="17.100000000000001" customHeight="1">
      <c r="A56" s="89"/>
      <c r="B56" s="83"/>
      <c r="C56" s="8"/>
      <c r="D56" s="83"/>
      <c r="E56" s="83"/>
      <c r="F56" s="89"/>
      <c r="G56" s="8"/>
    </row>
    <row r="57" spans="1:7" hidden="1">
      <c r="A57" s="9"/>
      <c r="B57" s="9" t="s">
        <v>1800</v>
      </c>
      <c r="C57" s="9"/>
      <c r="D57" s="86"/>
      <c r="E57" s="6"/>
      <c r="F57" s="89" t="s">
        <v>1800</v>
      </c>
      <c r="G57" s="8"/>
    </row>
    <row r="58" spans="1:7" hidden="1">
      <c r="A58" s="89" t="s">
        <v>1798</v>
      </c>
      <c r="B58" s="9"/>
      <c r="C58" s="9"/>
      <c r="D58" s="159"/>
      <c r="E58" s="160"/>
      <c r="F58" s="89" t="s">
        <v>1800</v>
      </c>
      <c r="G58" s="8"/>
    </row>
    <row r="59" spans="1:7" hidden="1">
      <c r="A59" s="89" t="s">
        <v>1801</v>
      </c>
      <c r="B59" s="84" t="s">
        <v>1793</v>
      </c>
      <c r="C59" s="8"/>
      <c r="D59" s="155" t="s">
        <v>1794</v>
      </c>
      <c r="E59" s="156"/>
      <c r="F59" s="89" t="s">
        <v>1800</v>
      </c>
      <c r="G59" s="8"/>
    </row>
    <row r="60" spans="1:7" ht="17.100000000000001" customHeight="1">
      <c r="A60" s="9"/>
      <c r="B60" s="9"/>
      <c r="C60" s="9"/>
      <c r="D60" s="86"/>
      <c r="E60" s="6"/>
      <c r="F60" s="6"/>
      <c r="G60" s="8"/>
    </row>
    <row r="61" spans="1:7" ht="17.100000000000001" customHeight="1">
      <c r="A61" s="9" t="s">
        <v>1878</v>
      </c>
      <c r="B61" s="78"/>
      <c r="C61" s="78"/>
      <c r="D61" s="86"/>
      <c r="E61" s="2"/>
      <c r="F61" s="2"/>
      <c r="G61" s="8"/>
    </row>
    <row r="62" spans="1:7" hidden="1">
      <c r="A62" s="91" t="s">
        <v>1800</v>
      </c>
      <c r="B62" s="91"/>
      <c r="C62" s="91"/>
      <c r="D62" s="91"/>
      <c r="E62" s="91"/>
      <c r="F62" s="91"/>
      <c r="G62" s="8"/>
    </row>
    <row r="63" spans="1:7" hidden="1">
      <c r="A63" s="157" t="s">
        <v>1800</v>
      </c>
      <c r="B63" s="158"/>
      <c r="C63" s="158"/>
      <c r="D63" s="158"/>
      <c r="E63" s="158"/>
      <c r="F63" s="158"/>
      <c r="G63" s="8"/>
    </row>
    <row r="64" spans="1:7" hidden="1">
      <c r="A64" s="92" t="s">
        <v>1800</v>
      </c>
      <c r="B64" s="92"/>
      <c r="C64" s="92"/>
      <c r="D64" s="92"/>
      <c r="E64" s="92"/>
      <c r="F64" s="92"/>
      <c r="G64" s="8"/>
    </row>
  </sheetData>
  <mergeCells count="19">
    <mergeCell ref="A2:F2"/>
    <mergeCell ref="A4:A8"/>
    <mergeCell ref="B4:B8"/>
    <mergeCell ref="C4:C8"/>
    <mergeCell ref="D4:D8"/>
    <mergeCell ref="E4:E8"/>
    <mergeCell ref="F4:F8"/>
    <mergeCell ref="D37:E37"/>
    <mergeCell ref="D38:E38"/>
    <mergeCell ref="E40:F40"/>
    <mergeCell ref="D41:E41"/>
    <mergeCell ref="D42:E42"/>
    <mergeCell ref="D59:E59"/>
    <mergeCell ref="A63:F63"/>
    <mergeCell ref="D50:E50"/>
    <mergeCell ref="D51:E51"/>
    <mergeCell ref="D54:E54"/>
    <mergeCell ref="D55:E55"/>
    <mergeCell ref="D58:E58"/>
  </mergeCells>
  <pageMargins left="0.70866141732283472" right="0.70866141732283472" top="0.74803149606299213" bottom="0.74803149606299213" header="0.31496062992125984" footer="0.31496062992125984"/>
  <pageSetup paperSize="9" scale="5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90294&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300BD7F-8FE9-464D-A685-11C0A520F43B}">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c:creator>
  <cp:lastModifiedBy>SMV</cp:lastModifiedBy>
  <cp:lastPrinted>2025-07-23T11:06:14Z</cp:lastPrinted>
  <dcterms:created xsi:type="dcterms:W3CDTF">2025-07-03T10:42:07Z</dcterms:created>
  <dcterms:modified xsi:type="dcterms:W3CDTF">2025-08-06T12:23:09Z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SV_0503117M_20220601(2).xlsx</vt:lpwstr>
  </property>
  <property fmtid="{D5CDD505-2E9C-101B-9397-08002B2CF9AE}" pid="4" name="Версия клиента">
    <vt:lpwstr>23.1.0.38820 (.NET 4.7.2)</vt:lpwstr>
  </property>
  <property fmtid="{D5CDD505-2E9C-101B-9397-08002B2CF9AE}" pid="5" name="Версия базы">
    <vt:lpwstr>20.2.0.14884895</vt:lpwstr>
  </property>
  <property fmtid="{D5CDD505-2E9C-101B-9397-08002B2CF9AE}" pid="6" name="Тип сервера">
    <vt:lpwstr>MSSQL</vt:lpwstr>
  </property>
  <property fmtid="{D5CDD505-2E9C-101B-9397-08002B2CF9AE}" pid="7" name="Сервер">
    <vt:lpwstr>192.168.2.1\SQLSERVERSTANDAR</vt:lpwstr>
  </property>
  <property fmtid="{D5CDD505-2E9C-101B-9397-08002B2CF9AE}" pid="8" name="База">
    <vt:lpwstr>svod</vt:lpwstr>
  </property>
  <property fmtid="{D5CDD505-2E9C-101B-9397-08002B2CF9AE}" pid="9" name="Пользователь">
    <vt:lpwstr>gla</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